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5. 통계연보\2023년 기준\제29회 통계연보(2023년 기준)_수정중\"/>
    </mc:Choice>
  </mc:AlternateContent>
  <bookViews>
    <workbookView xWindow="0" yWindow="0" windowWidth="28800" windowHeight="12255"/>
  </bookViews>
  <sheets>
    <sheet name="목록" sheetId="13" r:id="rId1"/>
    <sheet name="1. 소비자물가지수" sheetId="17" r:id="rId2"/>
    <sheet name="소비자물가지수(계속)" sheetId="18" r:id="rId3"/>
    <sheet name="2. 금융기관 " sheetId="5" r:id="rId4"/>
    <sheet name="3.농수산물도매시장별유통량" sheetId="8" r:id="rId5"/>
    <sheet name="4.수출입통관실적 " sheetId="9" r:id="rId6"/>
    <sheet name="5.농림수산물수출입실적 " sheetId="14" r:id="rId7"/>
  </sheets>
  <externalReferences>
    <externalReference r:id="rId8"/>
    <externalReference r:id="rId9"/>
  </externalReferences>
  <definedNames>
    <definedName name="a" localSheetId="6">#REF!</definedName>
    <definedName name="a">#REF!</definedName>
    <definedName name="aa" localSheetId="6">#REF!</definedName>
    <definedName name="aa">#REF!</definedName>
    <definedName name="aaa" localSheetId="3">#REF!</definedName>
    <definedName name="aaa" localSheetId="4">#REF!</definedName>
    <definedName name="aaa" localSheetId="5">#REF!</definedName>
    <definedName name="aaa" localSheetId="6">#REF!</definedName>
    <definedName name="aaa">#REF!</definedName>
    <definedName name="aaaa" localSheetId="6">#REF!</definedName>
    <definedName name="aaaa">#REF!</definedName>
    <definedName name="b" localSheetId="6">#REF!</definedName>
    <definedName name="b">#REF!</definedName>
    <definedName name="bbb" localSheetId="6">#REF!</definedName>
    <definedName name="bbb">#REF!</definedName>
    <definedName name="cc" localSheetId="6">#REF!</definedName>
    <definedName name="cc">#REF!</definedName>
    <definedName name="d" localSheetId="6">#REF!</definedName>
    <definedName name="d">#REF!</definedName>
    <definedName name="ddd" localSheetId="6">#REF!</definedName>
    <definedName name="ddd">#REF!</definedName>
    <definedName name="G" localSheetId="6">'[1] 견적서'!#REF!</definedName>
    <definedName name="G">'[1] 견적서'!#REF!</definedName>
    <definedName name="HTML_CodePage" hidden="1">949</definedName>
    <definedName name="HTML_Control" localSheetId="6" hidden="1">{"'6.강수량'!$A$1:$O$37","'6.강수량'!$A$1:$C$1"}</definedName>
    <definedName name="HTML_Control" hidden="1">{"'6.강수량'!$A$1:$O$37","'6.강수량'!$A$1:$C$1"}</definedName>
    <definedName name="HTML_Description" hidden="1">""</definedName>
    <definedName name="HTML_Email" hidden="1">""</definedName>
    <definedName name="HTML_Header" hidden="1">"6.강수량"</definedName>
    <definedName name="HTML_LastUpdate" hidden="1">"2002-01-04"</definedName>
    <definedName name="HTML_LineAfter" hidden="1">FALSE</definedName>
    <definedName name="HTML_LineBefore" hidden="1">FALSE</definedName>
    <definedName name="HTML_Name" hidden="1">"홍사훈"</definedName>
    <definedName name="HTML_OBDlg2" hidden="1">TRUE</definedName>
    <definedName name="HTML_OBDlg4" hidden="1">TRUE</definedName>
    <definedName name="HTML_OS" hidden="1">0</definedName>
    <definedName name="HTML_PathFile" hidden="1">"C:\홍 사 훈\++통계연보\제41회 통계연보\MyHTML.htm"</definedName>
    <definedName name="HTML_Title" hidden="1">"+02"</definedName>
    <definedName name="ko" localSheetId="6">#REF!</definedName>
    <definedName name="ko">#REF!</definedName>
    <definedName name="_xlnm.Print_Area" localSheetId="1">'1. 소비자물가지수'!$A$1:$P$23</definedName>
    <definedName name="_xlnm.Print_Area" localSheetId="3">'2. 금융기관 '!$A$1:$V$16</definedName>
    <definedName name="_xlnm.Print_Area" localSheetId="0">목록!$A$1:$H$10</definedName>
    <definedName name="_xlnm.Print_Area" localSheetId="2">'소비자물가지수(계속)'!$A$1:$M$23</definedName>
    <definedName name="_xlnm.Print_Area">#N/A</definedName>
    <definedName name="_xlnm.Print_Titles">#N/A</definedName>
    <definedName name="sa" localSheetId="6">'[2]2-1포천(각세)(외제)'!#REF!</definedName>
    <definedName name="sa">'[2]2-1포천(각세)(외제)'!#REF!</definedName>
    <definedName name="Z_0FB1CEA9_20DA_11D8_9C7D_00E07D8B2C4C_.wvu.PrintArea" localSheetId="6" hidden="1">#REF!</definedName>
    <definedName name="Z_0FB1CEA9_20DA_11D8_9C7D_00E07D8B2C4C_.wvu.PrintArea" hidden="1">#REF!</definedName>
    <definedName name="Z_85915F0D_788B_422A_BC8C_F794BF0333C0_.wvu.PrintArea" localSheetId="6" hidden="1">#REF!</definedName>
    <definedName name="Z_85915F0D_788B_422A_BC8C_F794BF0333C0_.wvu.PrintArea" hidden="1">#REF!</definedName>
    <definedName name="Z_B54A1E16_66B3_484D_8617_191740EF42CA_.wvu.PrintArea" localSheetId="6" hidden="1">#REF!</definedName>
    <definedName name="Z_B54A1E16_66B3_484D_8617_191740EF42CA_.wvu.PrintArea" hidden="1">#REF!</definedName>
    <definedName name="국가" localSheetId="6">#REF!</definedName>
    <definedName name="국가">#REF!</definedName>
    <definedName name="도로시설물" localSheetId="6">#REF!</definedName>
    <definedName name="도로시설물">#REF!</definedName>
    <definedName name="도로시설물1" localSheetId="6">#REF!</definedName>
    <definedName name="도로시설물1">#REF!</definedName>
    <definedName name="ㅁ1" localSheetId="3">#REF!</definedName>
    <definedName name="ㅁ1" localSheetId="4">#REF!</definedName>
    <definedName name="ㅁ1" localSheetId="5">#REF!</definedName>
    <definedName name="ㅁ1" localSheetId="6">#REF!</definedName>
    <definedName name="ㅁ1">#REF!</definedName>
    <definedName name="보건지소" localSheetId="6">#REF!</definedName>
    <definedName name="보건지소">#REF!</definedName>
    <definedName name="시군별" localSheetId="6">#REF!</definedName>
    <definedName name="시군별">#REF!</definedName>
    <definedName name="연령별피의자" localSheetId="6">#REF!</definedName>
    <definedName name="연령별피의자">#REF!</definedName>
    <definedName name="ㅋㅋ" localSheetId="6">#REF!</definedName>
    <definedName name="ㅋㅋ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7" i="8" l="1"/>
  <c r="C17" i="8"/>
  <c r="B14" i="5" l="1"/>
  <c r="H28" i="14" l="1"/>
  <c r="B28" i="14"/>
  <c r="H27" i="14"/>
  <c r="B27" i="14"/>
  <c r="H26" i="14"/>
  <c r="B26" i="14"/>
  <c r="H25" i="14"/>
  <c r="B25" i="14"/>
  <c r="H24" i="14"/>
  <c r="B24" i="14"/>
  <c r="H23" i="14"/>
  <c r="B23" i="14"/>
  <c r="H22" i="14"/>
  <c r="B22" i="14"/>
  <c r="H21" i="14"/>
  <c r="B21" i="14"/>
  <c r="H20" i="14"/>
  <c r="B20" i="14"/>
  <c r="H19" i="14"/>
  <c r="B19" i="14"/>
  <c r="H18" i="14"/>
  <c r="B18" i="14"/>
  <c r="H17" i="14"/>
  <c r="B17" i="14"/>
  <c r="L16" i="14"/>
  <c r="K16" i="14"/>
  <c r="J16" i="14"/>
  <c r="I16" i="14"/>
  <c r="F16" i="14"/>
  <c r="E16" i="14"/>
  <c r="D16" i="14"/>
  <c r="C16" i="14"/>
  <c r="F27" i="9"/>
  <c r="B27" i="9"/>
  <c r="F26" i="9"/>
  <c r="B26" i="9"/>
  <c r="F25" i="9"/>
  <c r="B25" i="9"/>
  <c r="F24" i="9"/>
  <c r="B24" i="9"/>
  <c r="F23" i="9"/>
  <c r="B23" i="9"/>
  <c r="F22" i="9"/>
  <c r="B22" i="9"/>
  <c r="F21" i="9"/>
  <c r="B21" i="9"/>
  <c r="F20" i="9"/>
  <c r="B20" i="9"/>
  <c r="F19" i="9"/>
  <c r="B19" i="9"/>
  <c r="F18" i="9"/>
  <c r="B18" i="9"/>
  <c r="F17" i="9"/>
  <c r="B17" i="9"/>
  <c r="F16" i="9"/>
  <c r="B16" i="9"/>
  <c r="E15" i="9"/>
  <c r="C15" i="9"/>
  <c r="B16" i="14" l="1"/>
  <c r="H16" i="14"/>
  <c r="F15" i="9"/>
  <c r="B15" i="9"/>
</calcChain>
</file>

<file path=xl/sharedStrings.xml><?xml version="1.0" encoding="utf-8"?>
<sst xmlns="http://schemas.openxmlformats.org/spreadsheetml/2006/main" count="278" uniqueCount="219">
  <si>
    <t xml:space="preserve">2.금융기관                                                          </t>
    <phoneticPr fontId="9" type="noConversion"/>
  </si>
  <si>
    <t xml:space="preserve"> Financial Institutions</t>
    <phoneticPr fontId="9" type="noConversion"/>
  </si>
  <si>
    <t>단위 : 개소</t>
    <phoneticPr fontId="9" type="noConversion"/>
  </si>
  <si>
    <t>Unit : number</t>
    <phoneticPr fontId="9" type="noConversion"/>
  </si>
  <si>
    <t>연별
Year</t>
    <phoneticPr fontId="9" type="noConversion"/>
  </si>
  <si>
    <t>계
Total</t>
    <phoneticPr fontId="9" type="noConversion"/>
  </si>
  <si>
    <t>시중은행
Nation - wide commercial banks</t>
    <phoneticPr fontId="9" type="noConversion"/>
  </si>
  <si>
    <t>지방은행
Local bank</t>
    <phoneticPr fontId="9" type="noConversion"/>
  </si>
  <si>
    <t>특수은행
 Chartered banks</t>
    <phoneticPr fontId="9" type="noConversion"/>
  </si>
  <si>
    <t>기   타
Others banks</t>
    <phoneticPr fontId="9" type="noConversion"/>
  </si>
  <si>
    <t>조흥
Chohung
bank</t>
    <phoneticPr fontId="9" type="noConversion"/>
  </si>
  <si>
    <t>우리
Woori
bank</t>
    <phoneticPr fontId="9" type="noConversion"/>
  </si>
  <si>
    <t>SC제일
SC Korea
First
bank</t>
    <phoneticPr fontId="9" type="noConversion"/>
  </si>
  <si>
    <t>국민
Gugmin
bank</t>
    <phoneticPr fontId="9" type="noConversion"/>
  </si>
  <si>
    <t>한국외환
Korea
exchange
bank</t>
    <phoneticPr fontId="9" type="noConversion"/>
  </si>
  <si>
    <t>신한
Shinhan
bank</t>
    <phoneticPr fontId="9" type="noConversion"/>
  </si>
  <si>
    <t>한국
씨티
City
bank</t>
    <phoneticPr fontId="9" type="noConversion"/>
  </si>
  <si>
    <t>하나
Hana
bank</t>
    <phoneticPr fontId="9" type="noConversion"/>
  </si>
  <si>
    <t>전북은행
Jeonbuk
bank</t>
    <phoneticPr fontId="9" type="noConversion"/>
  </si>
  <si>
    <t>중소기업은행
The small and medium
industry bank</t>
    <phoneticPr fontId="9" type="noConversion"/>
  </si>
  <si>
    <t>농협중앙회
National
federation
agricultural
cooperative</t>
    <phoneticPr fontId="9" type="noConversion"/>
  </si>
  <si>
    <t>수협중앙회
N.F.F.C</t>
    <phoneticPr fontId="9" type="noConversion"/>
  </si>
  <si>
    <t>한국산업은행
The korea
development
bank</t>
    <phoneticPr fontId="9" type="noConversion"/>
  </si>
  <si>
    <t>수출입은행
The exports
imports
bank</t>
    <phoneticPr fontId="9" type="noConversion"/>
  </si>
  <si>
    <t>장기신용은행
Long term
credit bank</t>
    <phoneticPr fontId="9" type="noConversion"/>
  </si>
  <si>
    <t>외국은행
Foreign
bank</t>
    <phoneticPr fontId="9" type="noConversion"/>
  </si>
  <si>
    <t>자료 : 한국은행 전북지부</t>
    <phoneticPr fontId="9" type="noConversion"/>
  </si>
  <si>
    <t>Source :  The Bank of Korea Jeonbuk Branch</t>
    <phoneticPr fontId="9" type="noConversion"/>
  </si>
  <si>
    <t xml:space="preserve">   주 : 사무소, 출장소 포함</t>
    <phoneticPr fontId="9" type="noConversion"/>
  </si>
  <si>
    <t>Note : Included office &amp; branch office</t>
    <phoneticPr fontId="9" type="noConversion"/>
  </si>
  <si>
    <t>Total</t>
    <phoneticPr fontId="9" type="noConversion"/>
  </si>
  <si>
    <t>1월</t>
    <phoneticPr fontId="9" type="noConversion"/>
  </si>
  <si>
    <t>2월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</si>
  <si>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</si>
  <si>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</si>
  <si>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</si>
  <si>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</si>
  <si>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</si>
  <si>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</si>
  <si>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</si>
  <si>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</si>
  <si>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</si>
  <si>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Year</t>
    <phoneticPr fontId="9" type="noConversion"/>
  </si>
  <si>
    <t>Trading Volume of Agricultural and Fishery Products, by Wholesale Markets</t>
    <phoneticPr fontId="9" type="noConversion"/>
  </si>
  <si>
    <t>단위 : 톤, 천원</t>
    <phoneticPr fontId="9" type="noConversion"/>
  </si>
  <si>
    <t xml:space="preserve">Unit : ton, 1000 won </t>
    <phoneticPr fontId="9" type="noConversion"/>
  </si>
  <si>
    <t xml:space="preserve">합           계 </t>
    <phoneticPr fontId="9" type="noConversion"/>
  </si>
  <si>
    <t>청  과  (군산원협)</t>
    <phoneticPr fontId="9" type="noConversion"/>
  </si>
  <si>
    <t>수  산 (군산수협)</t>
    <phoneticPr fontId="9" type="noConversion"/>
  </si>
  <si>
    <t>연 별</t>
    <phoneticPr fontId="9" type="noConversion"/>
  </si>
  <si>
    <t xml:space="preserve">Vegetables and fruits </t>
    <phoneticPr fontId="9" type="noConversion"/>
  </si>
  <si>
    <t>Marine</t>
    <phoneticPr fontId="9" type="noConversion"/>
  </si>
  <si>
    <t>유통량</t>
    <phoneticPr fontId="9" type="noConversion"/>
  </si>
  <si>
    <t>금액</t>
    <phoneticPr fontId="9" type="noConversion"/>
  </si>
  <si>
    <t>Trading
volume</t>
    <phoneticPr fontId="9" type="noConversion"/>
  </si>
  <si>
    <t>Value</t>
    <phoneticPr fontId="9" type="noConversion"/>
  </si>
  <si>
    <t>자료 : 군산원협, 군산수협</t>
    <phoneticPr fontId="9" type="noConversion"/>
  </si>
  <si>
    <t>Source : Gunsan Customs</t>
  </si>
  <si>
    <t xml:space="preserve"> </t>
    <phoneticPr fontId="9" type="noConversion"/>
  </si>
  <si>
    <t>3월</t>
  </si>
  <si>
    <t>Import</t>
    <phoneticPr fontId="9" type="noConversion"/>
  </si>
  <si>
    <t>Export</t>
    <phoneticPr fontId="9" type="noConversion"/>
  </si>
  <si>
    <t>Amount</t>
    <phoneticPr fontId="9" type="noConversion"/>
  </si>
  <si>
    <t>Export  and</t>
    <phoneticPr fontId="9" type="noConversion"/>
  </si>
  <si>
    <t>Year &amp; month</t>
    <phoneticPr fontId="9" type="noConversion"/>
  </si>
  <si>
    <t>Excess of</t>
    <phoneticPr fontId="9" type="noConversion"/>
  </si>
  <si>
    <t>수출입초과(A-B)</t>
    <phoneticPr fontId="9" type="noConversion"/>
  </si>
  <si>
    <t>수   입(B)</t>
    <phoneticPr fontId="9" type="noConversion"/>
  </si>
  <si>
    <t>수   출(A)</t>
    <phoneticPr fontId="9" type="noConversion"/>
  </si>
  <si>
    <t>총  액(A+B)</t>
    <phoneticPr fontId="9" type="noConversion"/>
  </si>
  <si>
    <t>연별 및 월별</t>
    <phoneticPr fontId="9" type="noConversion"/>
  </si>
  <si>
    <t>Unit : USD 1,000</t>
    <phoneticPr fontId="9" type="noConversion"/>
  </si>
  <si>
    <t>단위 : 천불</t>
    <phoneticPr fontId="9" type="noConversion"/>
  </si>
  <si>
    <t>Exports and Imports Cleared</t>
  </si>
  <si>
    <t>Ⅸ. 유통·금융·보험 및 기타 서비스</t>
    <phoneticPr fontId="9" type="noConversion"/>
  </si>
  <si>
    <t>TRADE, BANKING, INSURANCE 
AND OTHER SERVICES</t>
    <phoneticPr fontId="9" type="noConversion"/>
  </si>
  <si>
    <t>자료 : 군산세관</t>
    <phoneticPr fontId="3" type="noConversion"/>
  </si>
  <si>
    <t>-</t>
  </si>
  <si>
    <t xml:space="preserve"> </t>
    <phoneticPr fontId="5" type="noConversion"/>
  </si>
  <si>
    <t>자료 : 한국무역협회 무역통계</t>
    <phoneticPr fontId="5" type="noConversion"/>
  </si>
  <si>
    <t>December</t>
  </si>
  <si>
    <t>November</t>
  </si>
  <si>
    <t>October</t>
  </si>
  <si>
    <t>September</t>
  </si>
  <si>
    <t>August</t>
  </si>
  <si>
    <t>July</t>
  </si>
  <si>
    <t>June</t>
  </si>
  <si>
    <t>May</t>
  </si>
  <si>
    <t>April</t>
  </si>
  <si>
    <t>March</t>
  </si>
  <si>
    <t>February</t>
  </si>
  <si>
    <t>January</t>
  </si>
  <si>
    <t>1월</t>
  </si>
  <si>
    <t>Products</t>
    <phoneticPr fontId="9" type="noConversion"/>
  </si>
  <si>
    <t>Total</t>
  </si>
  <si>
    <t xml:space="preserve">Fishery </t>
  </si>
  <si>
    <t xml:space="preserve">Forestry </t>
  </si>
  <si>
    <t xml:space="preserve">Livestock </t>
  </si>
  <si>
    <t xml:space="preserve">Agricultural </t>
  </si>
  <si>
    <t xml:space="preserve">Agricultural </t>
    <phoneticPr fontId="9" type="noConversion"/>
  </si>
  <si>
    <t>수산물</t>
    <phoneticPr fontId="24" type="noConversion"/>
  </si>
  <si>
    <t>임산물</t>
    <phoneticPr fontId="24" type="noConversion"/>
  </si>
  <si>
    <t>축산물</t>
    <phoneticPr fontId="24" type="noConversion"/>
  </si>
  <si>
    <t>농산물</t>
    <phoneticPr fontId="24" type="noConversion"/>
  </si>
  <si>
    <t>계</t>
    <phoneticPr fontId="24" type="noConversion"/>
  </si>
  <si>
    <t>Year &amp; 
Month</t>
    <phoneticPr fontId="5" type="noConversion"/>
  </si>
  <si>
    <t>수   입
Imports</t>
    <phoneticPr fontId="24" type="noConversion"/>
  </si>
  <si>
    <t>수   출
Exports</t>
    <phoneticPr fontId="24" type="noConversion"/>
  </si>
  <si>
    <t>연도별
월   별</t>
    <phoneticPr fontId="5" type="noConversion"/>
  </si>
  <si>
    <t>Unit : USD 1,000</t>
    <phoneticPr fontId="5" type="noConversion"/>
  </si>
  <si>
    <t>단위 : 천불</t>
    <phoneticPr fontId="24" type="noConversion"/>
  </si>
  <si>
    <t>-</t>
    <phoneticPr fontId="3" type="noConversion"/>
  </si>
  <si>
    <t>1. 소비자물가지수</t>
    <phoneticPr fontId="9" type="noConversion"/>
  </si>
  <si>
    <t>Consumer Price Indices</t>
    <phoneticPr fontId="9" type="noConversion"/>
  </si>
  <si>
    <t>2020=100</t>
    <phoneticPr fontId="9" type="noConversion"/>
  </si>
  <si>
    <t>연   별
월   별</t>
    <phoneticPr fontId="9" type="noConversion"/>
  </si>
  <si>
    <t>총지수</t>
    <phoneticPr fontId="5" type="noConversion"/>
  </si>
  <si>
    <t xml:space="preserve">식료품·비주류음료
Food &amp; Non-alcoholic beverages    </t>
    <phoneticPr fontId="5" type="noConversion"/>
  </si>
  <si>
    <t>주류·담배
Alcoholic beverage &amp; tobacco</t>
    <phoneticPr fontId="9" type="noConversion"/>
  </si>
  <si>
    <t>의복·신발
Clothing &amp; footwear</t>
    <phoneticPr fontId="5" type="noConversion"/>
  </si>
  <si>
    <t>주택, 수도, 전기 및 연료
Housing, water, electricity and other fuels</t>
    <phoneticPr fontId="9" type="noConversion"/>
  </si>
  <si>
    <t>식료품</t>
    <phoneticPr fontId="5" type="noConversion"/>
  </si>
  <si>
    <t>비주류 음료</t>
    <phoneticPr fontId="9" type="noConversion"/>
  </si>
  <si>
    <t>주류</t>
    <phoneticPr fontId="5" type="noConversion"/>
  </si>
  <si>
    <t>담배</t>
    <phoneticPr fontId="5" type="noConversion"/>
  </si>
  <si>
    <t>의류</t>
    <phoneticPr fontId="5" type="noConversion"/>
  </si>
  <si>
    <t>신발</t>
    <phoneticPr fontId="5" type="noConversion"/>
  </si>
  <si>
    <t>주택 임차료</t>
    <phoneticPr fontId="9" type="noConversion"/>
  </si>
  <si>
    <t>주거시설
유지·보수</t>
    <phoneticPr fontId="9" type="noConversion"/>
  </si>
  <si>
    <t>수도 및 주거관련 서비스</t>
    <phoneticPr fontId="9" type="noConversion"/>
  </si>
  <si>
    <t>전기, 가스 및 기타연료</t>
    <phoneticPr fontId="9" type="noConversion"/>
  </si>
  <si>
    <t>Year
Month</t>
    <phoneticPr fontId="9" type="noConversion"/>
  </si>
  <si>
    <t>Total Item</t>
    <phoneticPr fontId="9" type="noConversion"/>
  </si>
  <si>
    <t>Food</t>
    <phoneticPr fontId="9" type="noConversion"/>
  </si>
  <si>
    <t>Non-alcoholic beverage</t>
    <phoneticPr fontId="9" type="noConversion"/>
  </si>
  <si>
    <t>Alcoholic
beverage</t>
    <phoneticPr fontId="9" type="noConversion"/>
  </si>
  <si>
    <t>tabacco</t>
    <phoneticPr fontId="9" type="noConversion"/>
  </si>
  <si>
    <t>Clothing</t>
    <phoneticPr fontId="9" type="noConversion"/>
  </si>
  <si>
    <t>footwear</t>
    <phoneticPr fontId="9" type="noConversion"/>
  </si>
  <si>
    <t xml:space="preserve">Actual rentals for housing </t>
    <phoneticPr fontId="9" type="noConversion"/>
  </si>
  <si>
    <t>Maintenance &amp; repair of the dwelling</t>
    <phoneticPr fontId="9" type="noConversion"/>
  </si>
  <si>
    <t>Water supply and miscellaneous services relating to the dwelling</t>
    <phoneticPr fontId="9" type="noConversion"/>
  </si>
  <si>
    <t>Electricity, gas &amp; other fuels</t>
    <phoneticPr fontId="9" type="noConversion"/>
  </si>
  <si>
    <t>가정용품 및 가사서비스 
 Furnishings, household equipment and routine household maintenance</t>
    <phoneticPr fontId="5" type="noConversion"/>
  </si>
  <si>
    <t>보  건 
Health</t>
    <phoneticPr fontId="5" type="noConversion"/>
  </si>
  <si>
    <t>교  통
Transport</t>
    <phoneticPr fontId="5" type="noConversion"/>
  </si>
  <si>
    <t>가구, 가사비품 및 카페트</t>
    <phoneticPr fontId="9" type="noConversion"/>
  </si>
  <si>
    <t>가정용 
섬유제품</t>
    <phoneticPr fontId="5" type="noConversion"/>
  </si>
  <si>
    <t>가정용 
기기</t>
    <phoneticPr fontId="9" type="noConversion"/>
  </si>
  <si>
    <t>주방용품 및 
가정용품</t>
    <phoneticPr fontId="5" type="noConversion"/>
  </si>
  <si>
    <t>가정 · 정원용 
공구 및 장비</t>
    <phoneticPr fontId="5" type="noConversion"/>
  </si>
  <si>
    <t>일상 생활
용품 및 가사 서비스</t>
    <phoneticPr fontId="5" type="noConversion"/>
  </si>
  <si>
    <t xml:space="preserve"> 의료용품 
및 장비</t>
    <phoneticPr fontId="5" type="noConversion"/>
  </si>
  <si>
    <t>외래환자 
서비스</t>
    <phoneticPr fontId="5" type="noConversion"/>
  </si>
  <si>
    <t>병원 
서비스</t>
    <phoneticPr fontId="5" type="noConversion"/>
  </si>
  <si>
    <t>운송장비</t>
    <phoneticPr fontId="9" type="noConversion"/>
  </si>
  <si>
    <t>개인운송장비 운영</t>
    <phoneticPr fontId="9" type="noConversion"/>
  </si>
  <si>
    <t>운송 
서비스</t>
    <phoneticPr fontId="9" type="noConversion"/>
  </si>
  <si>
    <t>Furniture and furnishings, carpets and other floor coverings</t>
    <phoneticPr fontId="9" type="noConversion"/>
  </si>
  <si>
    <t>Household textiles</t>
    <phoneticPr fontId="9" type="noConversion"/>
  </si>
  <si>
    <t>Household appliances</t>
    <phoneticPr fontId="9" type="noConversion"/>
  </si>
  <si>
    <t>Glassware, tableware and household ustensils</t>
    <phoneticPr fontId="9" type="noConversion"/>
  </si>
  <si>
    <t>Tools and equipment for house and garden</t>
    <phoneticPr fontId="9" type="noConversion"/>
  </si>
  <si>
    <t>Goods and services for routine household maintenance</t>
    <phoneticPr fontId="9" type="noConversion"/>
  </si>
  <si>
    <t>Medical products, appliances and equipment</t>
  </si>
  <si>
    <t>Outpatient services</t>
  </si>
  <si>
    <t>Hospital services</t>
    <phoneticPr fontId="9" type="noConversion"/>
  </si>
  <si>
    <t>Purchase of vehicles</t>
  </si>
  <si>
    <t>Operation of personal transport equipment</t>
  </si>
  <si>
    <t>Transport services</t>
    <phoneticPr fontId="9" type="noConversion"/>
  </si>
  <si>
    <t xml:space="preserve"> 자료 : 「소비자물가조사」 통계청</t>
    <phoneticPr fontId="9" type="noConversion"/>
  </si>
  <si>
    <t>Source : Statistics Korea</t>
  </si>
  <si>
    <t>Consumer Price Indices (Cont'd)</t>
    <phoneticPr fontId="9" type="noConversion"/>
  </si>
  <si>
    <t>통     신
Communication</t>
    <phoneticPr fontId="5" type="noConversion"/>
  </si>
  <si>
    <t>오락 및 문화
Recreation and culture</t>
    <phoneticPr fontId="5" type="noConversion"/>
  </si>
  <si>
    <t>우편서비스</t>
  </si>
  <si>
    <t>전화 및
 팩스장비</t>
    <phoneticPr fontId="9" type="noConversion"/>
  </si>
  <si>
    <t>전화 및 
팩스 서비스</t>
    <phoneticPr fontId="9" type="noConversion"/>
  </si>
  <si>
    <t>음향, 영상, 
사진 및
 정보처리 장비</t>
    <phoneticPr fontId="9" type="noConversion"/>
  </si>
  <si>
    <t xml:space="preserve"> 기타 오락 및
 문화용 주요
내구재</t>
    <phoneticPr fontId="9" type="noConversion"/>
  </si>
  <si>
    <t>기타 오락용품, 조경용품 및
 애완동물</t>
    <phoneticPr fontId="9" type="noConversion"/>
  </si>
  <si>
    <t>오락 및 
문화 서비스</t>
    <phoneticPr fontId="9" type="noConversion"/>
  </si>
  <si>
    <t>신문, 서적 및 문방구</t>
  </si>
  <si>
    <t>단체여행</t>
  </si>
  <si>
    <t>Postal services</t>
    <phoneticPr fontId="9" type="noConversion"/>
  </si>
  <si>
    <t>Telephone and telefax equipment</t>
    <phoneticPr fontId="9" type="noConversion"/>
  </si>
  <si>
    <t>Telephone and telefax services</t>
    <phoneticPr fontId="9" type="noConversion"/>
  </si>
  <si>
    <t>Audio-visual, photographic and information processing equipment</t>
    <phoneticPr fontId="9" type="noConversion"/>
  </si>
  <si>
    <t>Other major durables for recreation and culture</t>
  </si>
  <si>
    <t>Other recreational items and equipment, gardens and pets</t>
    <phoneticPr fontId="9" type="noConversion"/>
  </si>
  <si>
    <t>Recreational and cultural services</t>
  </si>
  <si>
    <t>Books, newspapers &amp; stationery</t>
    <phoneticPr fontId="9" type="noConversion"/>
  </si>
  <si>
    <t>Package holidays</t>
    <phoneticPr fontId="9" type="noConversion"/>
  </si>
  <si>
    <t>교    육
Education</t>
    <phoneticPr fontId="5" type="noConversion"/>
  </si>
  <si>
    <t>음식 및 숙박
Restaurants and hotels</t>
    <phoneticPr fontId="9" type="noConversion"/>
  </si>
  <si>
    <t>기타 상품 및 서비스
Miscellaneous goods and services</t>
    <phoneticPr fontId="9" type="noConversion"/>
  </si>
  <si>
    <t>유치원 및 초등교육</t>
  </si>
  <si>
    <t>고등교육</t>
  </si>
  <si>
    <t>기타교육</t>
  </si>
  <si>
    <t>음식서비스</t>
    <phoneticPr fontId="9" type="noConversion"/>
  </si>
  <si>
    <t>숙박서비스</t>
  </si>
  <si>
    <t xml:space="preserve"> 미용용품 및 미용서비스</t>
  </si>
  <si>
    <t>기타 개인용품</t>
  </si>
  <si>
    <t>기타서비스</t>
  </si>
  <si>
    <t>Pre-primary and primary education</t>
  </si>
  <si>
    <t>Tertiary education</t>
  </si>
  <si>
    <t>Education not definable
 by level</t>
    <phoneticPr fontId="9" type="noConversion"/>
  </si>
  <si>
    <t>Catering services</t>
    <phoneticPr fontId="9" type="noConversion"/>
  </si>
  <si>
    <t>Accommoda-tion services</t>
    <phoneticPr fontId="9" type="noConversion"/>
  </si>
  <si>
    <t>Personal care</t>
    <phoneticPr fontId="9" type="noConversion"/>
  </si>
  <si>
    <t>Personal ettecs n.e.c.</t>
    <phoneticPr fontId="9" type="noConversion"/>
  </si>
  <si>
    <t>Other services</t>
  </si>
  <si>
    <t>2020=100</t>
    <phoneticPr fontId="3" type="noConversion"/>
  </si>
  <si>
    <t>Exports and Imports of Agricultural,
Forestry &amp; Fishery Products</t>
    <phoneticPr fontId="24" type="noConversion"/>
  </si>
  <si>
    <t>소비자물가지수 (계 속)</t>
    <phoneticPr fontId="9" type="noConversion"/>
  </si>
  <si>
    <t>한국은행
Bank of
Korea</t>
    <phoneticPr fontId="9" type="noConversion"/>
  </si>
  <si>
    <t>3. 농·수산물 도매시장별 유통량</t>
    <phoneticPr fontId="9" type="noConversion"/>
  </si>
  <si>
    <t>4. 수출·입 통관 실적</t>
    <phoneticPr fontId="9" type="noConversion"/>
  </si>
  <si>
    <t>5. 농림수산물 수출·입 실적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</si>
</sst>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2" formatCode="_-&quot;₩&quot;* #,##0_-;\-&quot;₩&quot;* #,##0_-;_-&quot;₩&quot;* &quot;-&quot;_-;_-@_-"/>
    <numFmt numFmtId="41" formatCode="_-* #,##0_-;\-* #,##0_-;_-* &quot;-&quot;_-;_-@_-"/>
    <numFmt numFmtId="176" formatCode="0,000"/>
    <numFmt numFmtId="177" formatCode="_ * #,##0_ ;_ * \-#,##0_ ;_ * &quot;-&quot;_ ;_ @_ "/>
    <numFmt numFmtId="178" formatCode="#,##0_ "/>
    <numFmt numFmtId="179" formatCode="#,##0_);[Red]\(#,##0\)"/>
    <numFmt numFmtId="180" formatCode="#,###\-\ "/>
    <numFmt numFmtId="181" formatCode="0_);[Red]\(0\)"/>
    <numFmt numFmtId="182" formatCode="_ * #,##0.00_ ;_ * \-#,##0.00_ ;_ * &quot;-&quot;??_ ;_ @_ "/>
    <numFmt numFmtId="183" formatCode="_(* #,##0_);_(* \(#,##0\);_(* &quot;-&quot;_);_(@_)"/>
    <numFmt numFmtId="184" formatCode="_-* #,##0.00_-;\-* #,##0.00_-;_-* &quot;-&quot;_-;_-@_-"/>
  </numFmts>
  <fonts count="32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name val="굴림"/>
      <family val="3"/>
      <charset val="129"/>
    </font>
    <font>
      <sz val="8"/>
      <name val="맑은 고딕"/>
      <family val="2"/>
      <charset val="129"/>
      <scheme val="minor"/>
    </font>
    <font>
      <b/>
      <sz val="12"/>
      <name val="HY중고딕"/>
      <family val="1"/>
      <charset val="129"/>
    </font>
    <font>
      <sz val="8"/>
      <name val="바탕"/>
      <family val="1"/>
      <charset val="129"/>
    </font>
    <font>
      <sz val="12"/>
      <name val="바탕체"/>
      <family val="1"/>
      <charset val="129"/>
    </font>
    <font>
      <b/>
      <sz val="14"/>
      <name val="굴림"/>
      <family val="3"/>
      <charset val="129"/>
    </font>
    <font>
      <sz val="10"/>
      <name val="HY중고딕"/>
      <family val="1"/>
      <charset val="129"/>
    </font>
    <font>
      <sz val="8"/>
      <name val="돋움"/>
      <family val="3"/>
      <charset val="129"/>
    </font>
    <font>
      <sz val="9"/>
      <name val="굴림"/>
      <family val="3"/>
      <charset val="129"/>
    </font>
    <font>
      <b/>
      <sz val="9"/>
      <name val="굴림"/>
      <family val="3"/>
      <charset val="129"/>
    </font>
    <font>
      <sz val="10"/>
      <name val="돋움체"/>
      <family val="3"/>
      <charset val="129"/>
    </font>
    <font>
      <b/>
      <sz val="16"/>
      <name val="굴림"/>
      <family val="3"/>
      <charset val="129"/>
    </font>
    <font>
      <sz val="10"/>
      <color indexed="10"/>
      <name val="HY중고딕"/>
      <family val="1"/>
      <charset val="129"/>
    </font>
    <font>
      <sz val="10"/>
      <name val="굴림"/>
      <family val="3"/>
      <charset val="129"/>
    </font>
    <font>
      <sz val="12"/>
      <name val="HY중고딕"/>
      <family val="1"/>
      <charset val="129"/>
    </font>
    <font>
      <b/>
      <sz val="16"/>
      <name val="HY중고딕"/>
      <family val="1"/>
      <charset val="129"/>
    </font>
    <font>
      <sz val="24"/>
      <name val="맑은 고딕"/>
      <family val="3"/>
      <charset val="129"/>
      <scheme val="major"/>
    </font>
    <font>
      <sz val="14"/>
      <name val="맑은 고딕"/>
      <family val="3"/>
      <charset val="129"/>
      <scheme val="minor"/>
    </font>
    <font>
      <b/>
      <sz val="14"/>
      <name val="HY중고딕"/>
      <family val="1"/>
      <charset val="129"/>
    </font>
    <font>
      <sz val="11"/>
      <color indexed="8"/>
      <name val="맑은 고딕"/>
      <family val="3"/>
      <charset val="129"/>
    </font>
    <font>
      <sz val="10"/>
      <name val="바탕체"/>
      <family val="1"/>
      <charset val="129"/>
    </font>
    <font>
      <sz val="9"/>
      <name val="굴림체"/>
      <family val="3"/>
      <charset val="129"/>
    </font>
    <font>
      <sz val="8"/>
      <name val="바탕체"/>
      <family val="1"/>
      <charset val="129"/>
    </font>
    <font>
      <sz val="11"/>
      <name val="HY중고딕"/>
      <family val="1"/>
      <charset val="129"/>
    </font>
    <font>
      <sz val="7"/>
      <name val="굴림"/>
      <family val="3"/>
      <charset val="129"/>
    </font>
    <font>
      <sz val="7.5"/>
      <name val="굴림"/>
      <family val="3"/>
      <charset val="129"/>
    </font>
    <font>
      <sz val="8"/>
      <name val="굴림"/>
      <family val="3"/>
      <charset val="129"/>
    </font>
    <font>
      <sz val="10"/>
      <name val="돋움"/>
      <family val="3"/>
      <charset val="129"/>
    </font>
    <font>
      <sz val="9"/>
      <name val="돋움"/>
      <family val="3"/>
      <charset val="129"/>
    </font>
    <font>
      <sz val="7.2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22">
    <xf numFmtId="0" fontId="0" fillId="0" borderId="0">
      <alignment vertical="center"/>
    </xf>
    <xf numFmtId="0" fontId="1" fillId="0" borderId="0"/>
    <xf numFmtId="41" fontId="1" fillId="0" borderId="0" applyFont="0" applyFill="0" applyBorder="0" applyAlignment="0" applyProtection="0"/>
    <xf numFmtId="4" fontId="12" fillId="0" borderId="0" applyNumberFormat="0" applyProtection="0"/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18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182" fontId="1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0" fontId="21" fillId="0" borderId="0">
      <alignment vertical="center"/>
    </xf>
    <xf numFmtId="0" fontId="1" fillId="0" borderId="0">
      <alignment vertical="center"/>
    </xf>
    <xf numFmtId="18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2" fillId="0" borderId="0"/>
    <xf numFmtId="0" fontId="23" fillId="0" borderId="0"/>
    <xf numFmtId="178" fontId="22" fillId="0" borderId="0" applyFont="0" applyFill="0" applyBorder="0" applyAlignment="0" applyProtection="0"/>
    <xf numFmtId="177" fontId="6" fillId="0" borderId="0" applyProtection="0"/>
  </cellStyleXfs>
  <cellXfs count="332">
    <xf numFmtId="0" fontId="0" fillId="0" borderId="0" xfId="0">
      <alignment vertical="center"/>
    </xf>
    <xf numFmtId="0" fontId="8" fillId="0" borderId="0" xfId="1" applyFont="1" applyFill="1" applyBorder="1" applyAlignment="1">
      <alignment horizontal="left" vertical="center"/>
    </xf>
    <xf numFmtId="0" fontId="8" fillId="0" borderId="0" xfId="1" applyFont="1" applyFill="1" applyAlignment="1">
      <alignment vertical="center"/>
    </xf>
    <xf numFmtId="0" fontId="8" fillId="0" borderId="0" xfId="1" applyFont="1" applyBorder="1" applyAlignment="1">
      <alignment vertical="center"/>
    </xf>
    <xf numFmtId="0" fontId="2" fillId="0" borderId="0" xfId="1" applyFont="1"/>
    <xf numFmtId="0" fontId="2" fillId="0" borderId="0" xfId="1" applyFont="1" applyBorder="1"/>
    <xf numFmtId="0" fontId="4" fillId="0" borderId="0" xfId="1" applyFont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13" fillId="0" borderId="0" xfId="1" applyFont="1" applyAlignment="1">
      <alignment horizontal="center" vertical="center" wrapText="1"/>
    </xf>
    <xf numFmtId="0" fontId="13" fillId="0" borderId="0" xfId="1" applyFont="1" applyBorder="1" applyAlignment="1">
      <alignment vertical="center"/>
    </xf>
    <xf numFmtId="0" fontId="13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8" fillId="0" borderId="1" xfId="1" applyFont="1" applyBorder="1" applyAlignment="1">
      <alignment vertical="center"/>
    </xf>
    <xf numFmtId="0" fontId="8" fillId="0" borderId="0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10" fillId="0" borderId="6" xfId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center"/>
    </xf>
    <xf numFmtId="0" fontId="10" fillId="0" borderId="11" xfId="1" applyFont="1" applyBorder="1" applyAlignment="1">
      <alignment horizontal="center" vertical="center" wrapText="1" shrinkToFit="1"/>
    </xf>
    <xf numFmtId="0" fontId="10" fillId="0" borderId="11" xfId="1" applyFont="1" applyBorder="1" applyAlignment="1">
      <alignment horizontal="center" vertical="center" wrapText="1"/>
    </xf>
    <xf numFmtId="0" fontId="10" fillId="0" borderId="12" xfId="1" applyFont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 wrapText="1"/>
    </xf>
    <xf numFmtId="0" fontId="10" fillId="0" borderId="15" xfId="1" applyFont="1" applyBorder="1" applyAlignment="1">
      <alignment horizontal="center" vertical="center" wrapText="1"/>
    </xf>
    <xf numFmtId="0" fontId="10" fillId="0" borderId="20" xfId="1" applyFont="1" applyBorder="1" applyAlignment="1">
      <alignment horizontal="center" vertical="center" wrapText="1"/>
    </xf>
    <xf numFmtId="0" fontId="10" fillId="0" borderId="16" xfId="1" applyFont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/>
    </xf>
    <xf numFmtId="179" fontId="10" fillId="0" borderId="9" xfId="1" applyNumberFormat="1" applyFont="1" applyFill="1" applyBorder="1" applyAlignment="1">
      <alignment horizontal="center" vertical="center"/>
    </xf>
    <xf numFmtId="180" fontId="10" fillId="0" borderId="0" xfId="2" quotePrefix="1" applyNumberFormat="1" applyFont="1" applyFill="1" applyBorder="1" applyAlignment="1">
      <alignment horizontal="center" vertical="center"/>
    </xf>
    <xf numFmtId="0" fontId="11" fillId="0" borderId="0" xfId="1" applyFont="1" applyBorder="1" applyAlignment="1">
      <alignment horizontal="center" vertical="center"/>
    </xf>
    <xf numFmtId="0" fontId="8" fillId="0" borderId="0" xfId="1" applyFont="1" applyBorder="1" applyAlignment="1">
      <alignment horizontal="left" vertical="center"/>
    </xf>
    <xf numFmtId="0" fontId="8" fillId="0" borderId="0" xfId="1" applyFont="1" applyAlignment="1">
      <alignment vertical="center"/>
    </xf>
    <xf numFmtId="0" fontId="10" fillId="0" borderId="0" xfId="1" applyFont="1" applyAlignment="1"/>
    <xf numFmtId="0" fontId="10" fillId="0" borderId="0" xfId="1" applyFont="1"/>
    <xf numFmtId="0" fontId="10" fillId="0" borderId="0" xfId="1" applyFont="1" applyBorder="1"/>
    <xf numFmtId="0" fontId="10" fillId="0" borderId="0" xfId="1" applyFont="1" applyBorder="1" applyAlignment="1"/>
    <xf numFmtId="0" fontId="11" fillId="0" borderId="0" xfId="1" applyFont="1" applyBorder="1"/>
    <xf numFmtId="0" fontId="10" fillId="0" borderId="2" xfId="1" applyFont="1" applyBorder="1" applyAlignment="1">
      <alignment horizontal="center" vertical="center"/>
    </xf>
    <xf numFmtId="0" fontId="8" fillId="0" borderId="0" xfId="1" applyFont="1"/>
    <xf numFmtId="0" fontId="8" fillId="0" borderId="0" xfId="1" applyFont="1" applyBorder="1"/>
    <xf numFmtId="0" fontId="16" fillId="0" borderId="0" xfId="1" applyFont="1"/>
    <xf numFmtId="0" fontId="8" fillId="0" borderId="0" xfId="1" applyFont="1" applyBorder="1" applyAlignment="1">
      <alignment vertical="center" wrapText="1"/>
    </xf>
    <xf numFmtId="0" fontId="1" fillId="0" borderId="0" xfId="1"/>
    <xf numFmtId="0" fontId="1" fillId="0" borderId="0" xfId="1" applyBorder="1"/>
    <xf numFmtId="0" fontId="4" fillId="0" borderId="0" xfId="1" applyFont="1" applyBorder="1" applyAlignment="1">
      <alignment horizontal="center" vertical="center" wrapText="1"/>
    </xf>
    <xf numFmtId="0" fontId="16" fillId="0" borderId="0" xfId="1" applyFont="1" applyBorder="1" applyAlignment="1">
      <alignment horizontal="center" vertical="center"/>
    </xf>
    <xf numFmtId="178" fontId="16" fillId="0" borderId="0" xfId="1" applyNumberFormat="1" applyFont="1" applyBorder="1" applyAlignment="1">
      <alignment horizontal="center" vertical="center"/>
    </xf>
    <xf numFmtId="0" fontId="10" fillId="0" borderId="0" xfId="1" applyFont="1" applyAlignment="1">
      <alignment horizontal="center" vertical="center" shrinkToFit="1"/>
    </xf>
    <xf numFmtId="0" fontId="10" fillId="0" borderId="0" xfId="1" applyFont="1" applyBorder="1" applyAlignment="1">
      <alignment vertical="center" shrinkToFit="1"/>
    </xf>
    <xf numFmtId="0" fontId="8" fillId="0" borderId="0" xfId="1" applyFont="1" applyAlignment="1">
      <alignment horizontal="center" vertical="center" shrinkToFit="1"/>
    </xf>
    <xf numFmtId="0" fontId="8" fillId="0" borderId="0" xfId="1" applyFont="1" applyBorder="1" applyAlignment="1">
      <alignment horizontal="center" vertical="center" shrinkToFit="1"/>
    </xf>
    <xf numFmtId="0" fontId="8" fillId="0" borderId="1" xfId="1" applyFont="1" applyBorder="1" applyAlignment="1">
      <alignment vertical="center" shrinkToFit="1"/>
    </xf>
    <xf numFmtId="181" fontId="10" fillId="0" borderId="0" xfId="1" applyNumberFormat="1" applyFont="1" applyFill="1" applyBorder="1" applyAlignment="1">
      <alignment horizontal="center" vertical="center"/>
    </xf>
    <xf numFmtId="179" fontId="11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/>
    <xf numFmtId="0" fontId="2" fillId="0" borderId="0" xfId="1" applyFont="1" applyFill="1" applyBorder="1"/>
    <xf numFmtId="0" fontId="8" fillId="0" borderId="0" xfId="1" applyFont="1" applyFill="1"/>
    <xf numFmtId="0" fontId="8" fillId="0" borderId="0" xfId="1" applyFont="1" applyFill="1" applyBorder="1"/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Border="1" applyAlignment="1">
      <alignment horizontal="center" vertical="center"/>
    </xf>
    <xf numFmtId="0" fontId="8" fillId="0" borderId="3" xfId="1" applyFont="1" applyFill="1" applyBorder="1" applyAlignment="1">
      <alignment horizontal="right" vertical="center"/>
    </xf>
    <xf numFmtId="0" fontId="8" fillId="0" borderId="3" xfId="1" applyFont="1" applyFill="1" applyBorder="1" applyAlignment="1">
      <alignment vertical="center"/>
    </xf>
    <xf numFmtId="178" fontId="8" fillId="0" borderId="0" xfId="1" applyNumberFormat="1" applyFont="1" applyFill="1" applyBorder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19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178" fontId="11" fillId="0" borderId="0" xfId="1" applyNumberFormat="1" applyFont="1" applyFill="1" applyBorder="1" applyAlignment="1">
      <alignment horizontal="center" vertical="center"/>
    </xf>
    <xf numFmtId="0" fontId="10" fillId="0" borderId="20" xfId="1" applyFont="1" applyFill="1" applyBorder="1" applyAlignment="1">
      <alignment horizontal="center" vertical="center"/>
    </xf>
    <xf numFmtId="0" fontId="10" fillId="0" borderId="15" xfId="1" applyFont="1" applyFill="1" applyBorder="1" applyAlignment="1">
      <alignment horizontal="center" vertical="center"/>
    </xf>
    <xf numFmtId="0" fontId="14" fillId="0" borderId="0" xfId="1" applyFont="1" applyFill="1" applyBorder="1" applyAlignment="1">
      <alignment horizontal="left" vertical="center"/>
    </xf>
    <xf numFmtId="0" fontId="16" fillId="0" borderId="0" xfId="1" applyFont="1" applyFill="1"/>
    <xf numFmtId="0" fontId="4" fillId="0" borderId="0" xfId="1" applyFont="1" applyFill="1" applyAlignment="1">
      <alignment vertical="center"/>
    </xf>
    <xf numFmtId="0" fontId="10" fillId="2" borderId="0" xfId="1" applyFont="1" applyFill="1" applyBorder="1" applyAlignment="1">
      <alignment horizontal="center" vertical="center"/>
    </xf>
    <xf numFmtId="179" fontId="10" fillId="2" borderId="0" xfId="1" applyNumberFormat="1" applyFont="1" applyFill="1" applyBorder="1" applyAlignment="1">
      <alignment horizontal="center" vertical="center"/>
    </xf>
    <xf numFmtId="0" fontId="11" fillId="0" borderId="8" xfId="1" applyFont="1" applyFill="1" applyBorder="1" applyAlignment="1">
      <alignment horizontal="center" vertical="center"/>
    </xf>
    <xf numFmtId="181" fontId="10" fillId="0" borderId="8" xfId="1" applyNumberFormat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0" fontId="18" fillId="0" borderId="0" xfId="1" applyFont="1" applyFill="1" applyAlignment="1">
      <alignment horizontal="center"/>
    </xf>
    <xf numFmtId="0" fontId="18" fillId="0" borderId="0" xfId="1" applyFont="1" applyAlignment="1">
      <alignment horizontal="center" vertical="center"/>
    </xf>
    <xf numFmtId="0" fontId="1" fillId="0" borderId="0" xfId="1" applyAlignment="1">
      <alignment vertical="center"/>
    </xf>
    <xf numFmtId="0" fontId="19" fillId="0" borderId="0" xfId="1" applyFont="1"/>
    <xf numFmtId="0" fontId="20" fillId="0" borderId="0" xfId="1" applyFont="1"/>
    <xf numFmtId="0" fontId="19" fillId="0" borderId="0" xfId="1" applyFont="1" applyAlignment="1">
      <alignment horizontal="left" vertical="top" wrapText="1"/>
    </xf>
    <xf numFmtId="180" fontId="11" fillId="0" borderId="0" xfId="1" applyNumberFormat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180" fontId="10" fillId="0" borderId="0" xfId="1" applyNumberFormat="1" applyFont="1" applyBorder="1" applyAlignment="1">
      <alignment horizontal="center" vertical="center"/>
    </xf>
    <xf numFmtId="178" fontId="10" fillId="0" borderId="0" xfId="1" applyNumberFormat="1" applyFont="1" applyFill="1" applyBorder="1" applyAlignment="1">
      <alignment horizontal="center" vertical="center" shrinkToFit="1"/>
    </xf>
    <xf numFmtId="180" fontId="10" fillId="0" borderId="0" xfId="2" applyNumberFormat="1" applyFont="1" applyFill="1" applyBorder="1" applyAlignment="1">
      <alignment horizontal="center" vertical="center"/>
    </xf>
    <xf numFmtId="179" fontId="10" fillId="0" borderId="0" xfId="1" applyNumberFormat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 wrapText="1"/>
    </xf>
    <xf numFmtId="179" fontId="11" fillId="0" borderId="0" xfId="5" applyNumberFormat="1" applyFont="1" applyFill="1" applyBorder="1" applyAlignment="1">
      <alignment horizontal="right" vertical="center" indent="2"/>
    </xf>
    <xf numFmtId="178" fontId="10" fillId="0" borderId="0" xfId="1" applyNumberFormat="1" applyFont="1" applyFill="1" applyBorder="1" applyAlignment="1">
      <alignment horizontal="right" vertical="center" indent="4"/>
    </xf>
    <xf numFmtId="178" fontId="11" fillId="0" borderId="0" xfId="0" applyNumberFormat="1" applyFont="1" applyFill="1" applyBorder="1" applyAlignment="1">
      <alignment horizontal="right" vertical="center" indent="4"/>
    </xf>
    <xf numFmtId="178" fontId="15" fillId="0" borderId="0" xfId="2" applyNumberFormat="1" applyFont="1" applyFill="1" applyBorder="1" applyAlignment="1">
      <alignment horizontal="right" vertical="center" indent="4"/>
    </xf>
    <xf numFmtId="178" fontId="15" fillId="0" borderId="1" xfId="2" applyNumberFormat="1" applyFont="1" applyFill="1" applyBorder="1" applyAlignment="1">
      <alignment horizontal="right" vertical="center" indent="4"/>
    </xf>
    <xf numFmtId="179" fontId="10" fillId="0" borderId="0" xfId="1" applyNumberFormat="1" applyFont="1" applyFill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178" fontId="10" fillId="0" borderId="0" xfId="1" applyNumberFormat="1" applyFont="1" applyFill="1" applyBorder="1" applyAlignment="1">
      <alignment horizontal="center" vertical="center"/>
    </xf>
    <xf numFmtId="179" fontId="11" fillId="0" borderId="21" xfId="1" applyNumberFormat="1" applyFont="1" applyFill="1" applyBorder="1" applyAlignment="1">
      <alignment horizontal="center" vertical="center"/>
    </xf>
    <xf numFmtId="180" fontId="11" fillId="0" borderId="1" xfId="2" quotePrefix="1" applyNumberFormat="1" applyFont="1" applyFill="1" applyBorder="1" applyAlignment="1">
      <alignment horizontal="center" vertical="center"/>
    </xf>
    <xf numFmtId="179" fontId="11" fillId="0" borderId="1" xfId="1" applyNumberFormat="1" applyFont="1" applyFill="1" applyBorder="1" applyAlignment="1">
      <alignment horizontal="center" vertical="center"/>
    </xf>
    <xf numFmtId="0" fontId="11" fillId="2" borderId="19" xfId="1" applyFont="1" applyFill="1" applyBorder="1" applyAlignment="1">
      <alignment horizontal="center" vertical="center"/>
    </xf>
    <xf numFmtId="181" fontId="11" fillId="0" borderId="19" xfId="1" applyNumberFormat="1" applyFont="1" applyFill="1" applyBorder="1" applyAlignment="1">
      <alignment horizontal="center" vertical="center"/>
    </xf>
    <xf numFmtId="0" fontId="10" fillId="0" borderId="14" xfId="1" applyFont="1" applyBorder="1" applyAlignment="1">
      <alignment horizontal="center" vertical="center" shrinkToFit="1"/>
    </xf>
    <xf numFmtId="0" fontId="10" fillId="0" borderId="9" xfId="1" applyFont="1" applyBorder="1" applyAlignment="1">
      <alignment horizontal="center" vertical="center" shrinkToFit="1"/>
    </xf>
    <xf numFmtId="179" fontId="11" fillId="0" borderId="1" xfId="5" applyNumberFormat="1" applyFont="1" applyFill="1" applyBorder="1" applyAlignment="1">
      <alignment horizontal="right" vertical="center" indent="2"/>
    </xf>
    <xf numFmtId="179" fontId="11" fillId="0" borderId="1" xfId="0" applyNumberFormat="1" applyFont="1" applyFill="1" applyBorder="1" applyAlignment="1">
      <alignment horizontal="center" vertical="center"/>
    </xf>
    <xf numFmtId="179" fontId="11" fillId="0" borderId="1" xfId="2" applyNumberFormat="1" applyFont="1" applyFill="1" applyBorder="1" applyAlignment="1">
      <alignment horizontal="center" vertical="center"/>
    </xf>
    <xf numFmtId="179" fontId="10" fillId="0" borderId="0" xfId="5" applyNumberFormat="1" applyFont="1" applyFill="1" applyBorder="1" applyAlignment="1">
      <alignment horizontal="right" vertical="center" indent="2"/>
    </xf>
    <xf numFmtId="179" fontId="10" fillId="0" borderId="0" xfId="2" applyNumberFormat="1" applyFont="1" applyFill="1" applyBorder="1" applyAlignment="1">
      <alignment horizontal="right" vertical="center" indent="2"/>
    </xf>
    <xf numFmtId="179" fontId="10" fillId="0" borderId="0" xfId="0" applyNumberFormat="1" applyFont="1" applyFill="1" applyBorder="1" applyAlignment="1">
      <alignment horizontal="right" vertical="center" indent="2"/>
    </xf>
    <xf numFmtId="179" fontId="10" fillId="0" borderId="9" xfId="2" applyNumberFormat="1" applyFont="1" applyFill="1" applyBorder="1" applyAlignment="1">
      <alignment horizontal="right" vertical="center" indent="2"/>
    </xf>
    <xf numFmtId="179" fontId="10" fillId="0" borderId="0" xfId="1" applyNumberFormat="1" applyFont="1" applyFill="1" applyBorder="1" applyAlignment="1">
      <alignment horizontal="right" vertical="center" indent="2"/>
    </xf>
    <xf numFmtId="0" fontId="10" fillId="0" borderId="9" xfId="1" applyFont="1" applyFill="1" applyBorder="1" applyAlignment="1">
      <alignment horizontal="center" vertical="center" shrinkToFit="1"/>
    </xf>
    <xf numFmtId="0" fontId="10" fillId="0" borderId="17" xfId="1" applyFont="1" applyFill="1" applyBorder="1" applyAlignment="1">
      <alignment horizontal="center" vertical="center" shrinkToFit="1"/>
    </xf>
    <xf numFmtId="0" fontId="10" fillId="0" borderId="20" xfId="1" applyFont="1" applyFill="1" applyBorder="1" applyAlignment="1">
      <alignment horizontal="center" vertical="center" shrinkToFit="1"/>
    </xf>
    <xf numFmtId="0" fontId="10" fillId="0" borderId="0" xfId="1" applyFont="1" applyBorder="1" applyAlignment="1">
      <alignment horizontal="center" vertical="center" shrinkToFit="1"/>
    </xf>
    <xf numFmtId="0" fontId="10" fillId="0" borderId="14" xfId="1" applyFont="1" applyBorder="1" applyAlignment="1">
      <alignment horizontal="center" vertical="center"/>
    </xf>
    <xf numFmtId="0" fontId="10" fillId="0" borderId="18" xfId="1" applyFont="1" applyBorder="1" applyAlignment="1">
      <alignment horizontal="center" vertical="center" shrinkToFit="1"/>
    </xf>
    <xf numFmtId="0" fontId="10" fillId="0" borderId="7" xfId="1" applyFont="1" applyBorder="1" applyAlignment="1">
      <alignment horizontal="center" vertical="center" shrinkToFit="1"/>
    </xf>
    <xf numFmtId="0" fontId="10" fillId="0" borderId="3" xfId="1" applyFont="1" applyBorder="1" applyAlignment="1">
      <alignment horizontal="center" vertical="center" shrinkToFit="1"/>
    </xf>
    <xf numFmtId="0" fontId="10" fillId="0" borderId="9" xfId="1" applyFont="1" applyFill="1" applyBorder="1" applyAlignment="1">
      <alignment vertical="center" shrinkToFit="1"/>
    </xf>
    <xf numFmtId="179" fontId="10" fillId="0" borderId="18" xfId="5" applyNumberFormat="1" applyFont="1" applyFill="1" applyBorder="1" applyAlignment="1">
      <alignment vertical="center"/>
    </xf>
    <xf numFmtId="179" fontId="10" fillId="0" borderId="0" xfId="5" applyNumberFormat="1" applyFont="1" applyFill="1" applyBorder="1" applyAlignment="1">
      <alignment vertical="center"/>
    </xf>
    <xf numFmtId="179" fontId="11" fillId="0" borderId="1" xfId="5" applyNumberFormat="1" applyFont="1" applyFill="1" applyBorder="1" applyAlignment="1">
      <alignment vertical="center"/>
    </xf>
    <xf numFmtId="0" fontId="15" fillId="0" borderId="0" xfId="18" applyFont="1" applyFill="1" applyAlignment="1">
      <alignment vertical="center"/>
    </xf>
    <xf numFmtId="0" fontId="15" fillId="0" borderId="0" xfId="18" applyFont="1" applyFill="1" applyAlignment="1">
      <alignment horizontal="center" vertical="center"/>
    </xf>
    <xf numFmtId="0" fontId="15" fillId="0" borderId="0" xfId="18" applyFont="1" applyFill="1" applyBorder="1" applyAlignment="1">
      <alignment vertical="center"/>
    </xf>
    <xf numFmtId="0" fontId="8" fillId="0" borderId="0" xfId="18" applyFont="1" applyFill="1" applyAlignment="1">
      <alignment vertical="center"/>
    </xf>
    <xf numFmtId="0" fontId="8" fillId="0" borderId="0" xfId="18" applyFont="1" applyFill="1" applyAlignment="1">
      <alignment horizontal="center" vertical="center"/>
    </xf>
    <xf numFmtId="0" fontId="8" fillId="0" borderId="0" xfId="18" applyFont="1" applyFill="1" applyBorder="1" applyAlignment="1">
      <alignment vertical="center"/>
    </xf>
    <xf numFmtId="0" fontId="10" fillId="0" borderId="0" xfId="18" applyFont="1" applyFill="1" applyAlignment="1">
      <alignment vertical="center"/>
    </xf>
    <xf numFmtId="0" fontId="10" fillId="0" borderId="21" xfId="18" applyFont="1" applyFill="1" applyBorder="1" applyAlignment="1">
      <alignment horizontal="center" vertical="center"/>
    </xf>
    <xf numFmtId="177" fontId="10" fillId="0" borderId="1" xfId="20" applyNumberFormat="1" applyFont="1" applyFill="1" applyBorder="1" applyAlignment="1">
      <alignment horizontal="center" vertical="center"/>
    </xf>
    <xf numFmtId="177" fontId="10" fillId="0" borderId="0" xfId="20" applyNumberFormat="1" applyFont="1" applyFill="1" applyBorder="1" applyAlignment="1">
      <alignment horizontal="center" vertical="center"/>
    </xf>
    <xf numFmtId="177" fontId="10" fillId="0" borderId="21" xfId="20" applyNumberFormat="1" applyFont="1" applyFill="1" applyBorder="1" applyAlignment="1">
      <alignment horizontal="center" vertical="center"/>
    </xf>
    <xf numFmtId="0" fontId="10" fillId="0" borderId="19" xfId="18" applyFont="1" applyFill="1" applyBorder="1" applyAlignment="1">
      <alignment horizontal="center" vertical="center"/>
    </xf>
    <xf numFmtId="3" fontId="10" fillId="0" borderId="0" xfId="1" applyNumberFormat="1" applyFont="1" applyFill="1" applyBorder="1" applyAlignment="1">
      <alignment horizontal="right" vertical="center" wrapText="1" indent="1"/>
    </xf>
    <xf numFmtId="41" fontId="10" fillId="0" borderId="0" xfId="18" applyNumberFormat="1" applyFont="1" applyFill="1" applyBorder="1" applyAlignment="1">
      <alignment horizontal="right" vertical="center" indent="1"/>
    </xf>
    <xf numFmtId="3" fontId="10" fillId="0" borderId="9" xfId="1" applyNumberFormat="1" applyFont="1" applyFill="1" applyBorder="1" applyAlignment="1">
      <alignment horizontal="right" vertical="center" wrapText="1" indent="1"/>
    </xf>
    <xf numFmtId="0" fontId="10" fillId="0" borderId="0" xfId="18" applyFont="1" applyFill="1" applyAlignment="1">
      <alignment horizontal="center" vertical="center"/>
    </xf>
    <xf numFmtId="41" fontId="11" fillId="0" borderId="0" xfId="18" applyNumberFormat="1" applyFont="1" applyFill="1" applyBorder="1" applyAlignment="1">
      <alignment horizontal="right" vertical="center" indent="1"/>
    </xf>
    <xf numFmtId="0" fontId="11" fillId="0" borderId="0" xfId="18" applyFont="1" applyFill="1" applyAlignment="1">
      <alignment vertical="center"/>
    </xf>
    <xf numFmtId="0" fontId="11" fillId="0" borderId="9" xfId="1" applyFont="1" applyFill="1" applyBorder="1" applyAlignment="1">
      <alignment horizontal="center" vertical="center"/>
    </xf>
    <xf numFmtId="3" fontId="11" fillId="0" borderId="0" xfId="1" applyNumberFormat="1" applyFont="1" applyFill="1" applyBorder="1" applyAlignment="1">
      <alignment horizontal="right" vertical="center" wrapText="1" indent="1"/>
    </xf>
    <xf numFmtId="3" fontId="11" fillId="0" borderId="9" xfId="1" applyNumberFormat="1" applyFont="1" applyFill="1" applyBorder="1" applyAlignment="1">
      <alignment horizontal="right" vertical="center" wrapText="1" indent="1"/>
    </xf>
    <xf numFmtId="3" fontId="10" fillId="0" borderId="0" xfId="1" applyNumberFormat="1" applyFont="1" applyFill="1" applyBorder="1" applyAlignment="1">
      <alignment horizontal="center" vertical="center" wrapText="1"/>
    </xf>
    <xf numFmtId="3" fontId="10" fillId="0" borderId="9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right" vertical="center" wrapText="1" indent="1"/>
    </xf>
    <xf numFmtId="0" fontId="10" fillId="0" borderId="17" xfId="18" applyFont="1" applyFill="1" applyBorder="1" applyAlignment="1">
      <alignment horizontal="center" vertical="center"/>
    </xf>
    <xf numFmtId="0" fontId="10" fillId="0" borderId="20" xfId="18" applyFont="1" applyFill="1" applyBorder="1" applyAlignment="1">
      <alignment horizontal="center" vertical="center"/>
    </xf>
    <xf numFmtId="0" fontId="10" fillId="0" borderId="0" xfId="18" applyFont="1" applyFill="1" applyBorder="1" applyAlignment="1">
      <alignment horizontal="center" vertical="center"/>
    </xf>
    <xf numFmtId="0" fontId="10" fillId="0" borderId="9" xfId="18" applyFont="1" applyFill="1" applyBorder="1" applyAlignment="1">
      <alignment horizontal="center" vertical="center" wrapText="1"/>
    </xf>
    <xf numFmtId="0" fontId="10" fillId="0" borderId="0" xfId="18" applyFont="1" applyFill="1" applyBorder="1" applyAlignment="1">
      <alignment horizontal="center" vertical="center" wrapText="1"/>
    </xf>
    <xf numFmtId="0" fontId="10" fillId="0" borderId="14" xfId="18" applyFont="1" applyFill="1" applyBorder="1" applyAlignment="1">
      <alignment horizontal="center" vertical="center" wrapText="1"/>
    </xf>
    <xf numFmtId="0" fontId="10" fillId="0" borderId="18" xfId="18" applyFont="1" applyFill="1" applyBorder="1" applyAlignment="1">
      <alignment horizontal="center" vertical="center" wrapText="1"/>
    </xf>
    <xf numFmtId="0" fontId="8" fillId="0" borderId="0" xfId="18" applyFont="1" applyFill="1" applyAlignment="1">
      <alignment horizontal="right" vertical="center"/>
    </xf>
    <xf numFmtId="0" fontId="8" fillId="0" borderId="1" xfId="18" applyFont="1" applyFill="1" applyBorder="1" applyAlignment="1">
      <alignment vertical="center"/>
    </xf>
    <xf numFmtId="0" fontId="7" fillId="0" borderId="0" xfId="18" applyFont="1" applyFill="1" applyAlignment="1">
      <alignment horizontal="left" vertical="center"/>
    </xf>
    <xf numFmtId="0" fontId="7" fillId="0" borderId="0" xfId="18" applyFont="1" applyFill="1" applyAlignment="1">
      <alignment horizontal="center" vertical="center"/>
    </xf>
    <xf numFmtId="0" fontId="7" fillId="0" borderId="0" xfId="18" applyFont="1" applyFill="1" applyBorder="1" applyAlignment="1">
      <alignment horizontal="center" vertical="center"/>
    </xf>
    <xf numFmtId="0" fontId="4" fillId="0" borderId="0" xfId="18" applyFont="1" applyFill="1" applyAlignment="1">
      <alignment vertical="center"/>
    </xf>
    <xf numFmtId="0" fontId="4" fillId="0" borderId="0" xfId="18" applyFont="1" applyFill="1" applyBorder="1" applyAlignment="1">
      <alignment horizontal="center" vertical="center"/>
    </xf>
    <xf numFmtId="0" fontId="17" fillId="0" borderId="0" xfId="1" applyFont="1" applyFill="1" applyAlignment="1">
      <alignment horizontal="center"/>
    </xf>
    <xf numFmtId="0" fontId="10" fillId="0" borderId="15" xfId="1" applyFont="1" applyBorder="1" applyAlignment="1">
      <alignment horizontal="center" vertical="center"/>
    </xf>
    <xf numFmtId="0" fontId="10" fillId="0" borderId="1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/>
    </xf>
    <xf numFmtId="0" fontId="10" fillId="0" borderId="9" xfId="1" applyFont="1" applyFill="1" applyBorder="1" applyAlignment="1">
      <alignment horizontal="center" vertical="center"/>
    </xf>
    <xf numFmtId="0" fontId="10" fillId="0" borderId="8" xfId="1" applyFont="1" applyBorder="1" applyAlignment="1">
      <alignment horizontal="center" vertical="center"/>
    </xf>
    <xf numFmtId="184" fontId="10" fillId="0" borderId="18" xfId="9" applyNumberFormat="1" applyFont="1" applyFill="1" applyBorder="1" applyAlignment="1">
      <alignment vertical="center" wrapText="1"/>
    </xf>
    <xf numFmtId="184" fontId="10" fillId="0" borderId="0" xfId="9" applyNumberFormat="1" applyFont="1" applyFill="1" applyBorder="1" applyAlignment="1">
      <alignment vertical="center" wrapText="1"/>
    </xf>
    <xf numFmtId="184" fontId="11" fillId="0" borderId="0" xfId="9" applyNumberFormat="1" applyFont="1" applyFill="1" applyBorder="1" applyAlignment="1">
      <alignment vertical="center" wrapText="1"/>
    </xf>
    <xf numFmtId="0" fontId="25" fillId="0" borderId="0" xfId="12" applyFont="1" applyFill="1" applyAlignment="1">
      <alignment vertical="top"/>
    </xf>
    <xf numFmtId="0" fontId="8" fillId="0" borderId="0" xfId="12" applyFont="1" applyFill="1" applyBorder="1" applyAlignment="1">
      <alignment vertical="center"/>
    </xf>
    <xf numFmtId="0" fontId="8" fillId="0" borderId="0" xfId="12" applyFont="1" applyFill="1" applyBorder="1" applyAlignment="1">
      <alignment horizontal="right" vertical="center"/>
    </xf>
    <xf numFmtId="0" fontId="8" fillId="0" borderId="0" xfId="12" applyFont="1" applyFill="1">
      <alignment vertical="center"/>
    </xf>
    <xf numFmtId="0" fontId="1" fillId="0" borderId="0" xfId="12" applyFont="1" applyFill="1">
      <alignment vertical="center"/>
    </xf>
    <xf numFmtId="176" fontId="10" fillId="0" borderId="14" xfId="12" applyNumberFormat="1" applyFont="1" applyFill="1" applyBorder="1" applyAlignment="1">
      <alignment horizontal="center" vertical="center" wrapText="1"/>
    </xf>
    <xf numFmtId="0" fontId="10" fillId="0" borderId="14" xfId="12" applyFont="1" applyFill="1" applyBorder="1" applyAlignment="1">
      <alignment horizontal="center" vertical="center" wrapText="1"/>
    </xf>
    <xf numFmtId="176" fontId="10" fillId="0" borderId="10" xfId="12" applyNumberFormat="1" applyFont="1" applyFill="1" applyBorder="1" applyAlignment="1">
      <alignment horizontal="center" vertical="center" wrapText="1"/>
    </xf>
    <xf numFmtId="0" fontId="10" fillId="0" borderId="16" xfId="12" applyFont="1" applyFill="1" applyBorder="1" applyAlignment="1">
      <alignment horizontal="center" vertical="center" wrapText="1"/>
    </xf>
    <xf numFmtId="176" fontId="10" fillId="0" borderId="9" xfId="12" applyNumberFormat="1" applyFont="1" applyFill="1" applyBorder="1" applyAlignment="1">
      <alignment horizontal="center" vertical="center" wrapText="1"/>
    </xf>
    <xf numFmtId="0" fontId="10" fillId="0" borderId="9" xfId="12" applyFont="1" applyFill="1" applyBorder="1" applyAlignment="1">
      <alignment horizontal="center" vertical="center" wrapText="1"/>
    </xf>
    <xf numFmtId="0" fontId="26" fillId="0" borderId="9" xfId="12" applyFont="1" applyFill="1" applyBorder="1" applyAlignment="1">
      <alignment horizontal="center" vertical="center" wrapText="1"/>
    </xf>
    <xf numFmtId="176" fontId="10" fillId="0" borderId="13" xfId="12" applyNumberFormat="1" applyFont="1" applyFill="1" applyBorder="1" applyAlignment="1">
      <alignment horizontal="center" vertical="center" wrapText="1"/>
    </xf>
    <xf numFmtId="0" fontId="10" fillId="0" borderId="0" xfId="12" applyFont="1" applyFill="1" applyBorder="1" applyAlignment="1">
      <alignment horizontal="center" vertical="center" wrapText="1"/>
    </xf>
    <xf numFmtId="0" fontId="11" fillId="0" borderId="0" xfId="12" applyFont="1" applyFill="1" applyBorder="1" applyAlignment="1">
      <alignment horizontal="center" vertical="center" wrapText="1"/>
    </xf>
    <xf numFmtId="0" fontId="10" fillId="0" borderId="0" xfId="12" applyFont="1" applyFill="1" applyBorder="1" applyAlignment="1">
      <alignment vertical="center" wrapText="1"/>
    </xf>
    <xf numFmtId="0" fontId="10" fillId="0" borderId="0" xfId="12" applyFont="1" applyFill="1" applyBorder="1" applyAlignment="1">
      <alignment horizontal="center" vertical="center"/>
    </xf>
    <xf numFmtId="0" fontId="10" fillId="0" borderId="0" xfId="12" applyFont="1" applyFill="1" applyAlignment="1">
      <alignment horizontal="center" vertical="center"/>
    </xf>
    <xf numFmtId="0" fontId="10" fillId="0" borderId="13" xfId="12" applyFont="1" applyFill="1" applyBorder="1" applyAlignment="1">
      <alignment horizontal="center" vertical="center"/>
    </xf>
    <xf numFmtId="176" fontId="10" fillId="0" borderId="18" xfId="12" applyNumberFormat="1" applyFont="1" applyFill="1" applyBorder="1" applyAlignment="1">
      <alignment horizontal="center" vertical="center" wrapText="1"/>
    </xf>
    <xf numFmtId="0" fontId="26" fillId="0" borderId="0" xfId="12" applyFont="1" applyFill="1" applyBorder="1" applyAlignment="1">
      <alignment horizontal="center" vertical="center"/>
    </xf>
    <xf numFmtId="176" fontId="26" fillId="0" borderId="0" xfId="12" applyNumberFormat="1" applyFont="1" applyFill="1" applyBorder="1" applyAlignment="1">
      <alignment horizontal="center" vertical="center" wrapText="1"/>
    </xf>
    <xf numFmtId="0" fontId="26" fillId="0" borderId="0" xfId="12" applyFont="1" applyFill="1" applyAlignment="1">
      <alignment horizontal="center" vertical="center"/>
    </xf>
    <xf numFmtId="0" fontId="10" fillId="0" borderId="16" xfId="12" applyFont="1" applyFill="1" applyBorder="1" applyAlignment="1">
      <alignment horizontal="center" vertical="center"/>
    </xf>
    <xf numFmtId="176" fontId="27" fillId="0" borderId="16" xfId="12" applyNumberFormat="1" applyFont="1" applyFill="1" applyBorder="1" applyAlignment="1">
      <alignment horizontal="center" vertical="top" wrapText="1"/>
    </xf>
    <xf numFmtId="176" fontId="10" fillId="0" borderId="16" xfId="12" applyNumberFormat="1" applyFont="1" applyFill="1" applyBorder="1" applyAlignment="1">
      <alignment horizontal="center" vertical="top" wrapText="1"/>
    </xf>
    <xf numFmtId="0" fontId="28" fillId="0" borderId="16" xfId="12" applyFont="1" applyFill="1" applyBorder="1" applyAlignment="1">
      <alignment horizontal="center" vertical="top" wrapText="1"/>
    </xf>
    <xf numFmtId="0" fontId="28" fillId="0" borderId="16" xfId="12" applyFont="1" applyFill="1" applyBorder="1" applyAlignment="1">
      <alignment horizontal="center" vertical="top"/>
    </xf>
    <xf numFmtId="0" fontId="8" fillId="0" borderId="3" xfId="12" applyFont="1" applyFill="1" applyBorder="1">
      <alignment vertical="center"/>
    </xf>
    <xf numFmtId="0" fontId="8" fillId="0" borderId="3" xfId="12" applyFont="1" applyFill="1" applyBorder="1" applyAlignment="1">
      <alignment horizontal="right" vertical="center"/>
    </xf>
    <xf numFmtId="0" fontId="29" fillId="0" borderId="3" xfId="12" applyFont="1" applyFill="1" applyBorder="1">
      <alignment vertical="center"/>
    </xf>
    <xf numFmtId="0" fontId="8" fillId="0" borderId="0" xfId="12" applyFont="1" applyFill="1" applyBorder="1">
      <alignment vertical="center"/>
    </xf>
    <xf numFmtId="0" fontId="29" fillId="0" borderId="0" xfId="12" applyFont="1" applyFill="1">
      <alignment vertical="center"/>
    </xf>
    <xf numFmtId="0" fontId="4" fillId="0" borderId="0" xfId="12" applyFont="1" applyFill="1" applyBorder="1" applyAlignment="1">
      <alignment vertical="center"/>
    </xf>
    <xf numFmtId="0" fontId="30" fillId="0" borderId="0" xfId="12" applyFont="1" applyFill="1" applyBorder="1" applyAlignment="1">
      <alignment vertical="center"/>
    </xf>
    <xf numFmtId="0" fontId="30" fillId="0" borderId="0" xfId="12" applyFont="1" applyFill="1" applyBorder="1">
      <alignment vertical="center"/>
    </xf>
    <xf numFmtId="0" fontId="30" fillId="0" borderId="0" xfId="12" applyFont="1" applyFill="1">
      <alignment vertical="center"/>
    </xf>
    <xf numFmtId="176" fontId="10" fillId="0" borderId="0" xfId="12" applyNumberFormat="1" applyFont="1" applyFill="1" applyBorder="1" applyAlignment="1">
      <alignment vertical="center" wrapText="1"/>
    </xf>
    <xf numFmtId="0" fontId="10" fillId="0" borderId="0" xfId="12" applyFont="1" applyFill="1">
      <alignment vertical="center"/>
    </xf>
    <xf numFmtId="0" fontId="10" fillId="0" borderId="8" xfId="12" applyFont="1" applyFill="1" applyBorder="1" applyAlignment="1">
      <alignment horizontal="center" vertical="center" wrapText="1"/>
    </xf>
    <xf numFmtId="0" fontId="10" fillId="0" borderId="10" xfId="12" applyFont="1" applyFill="1" applyBorder="1" applyAlignment="1">
      <alignment horizontal="center" vertical="center" wrapText="1"/>
    </xf>
    <xf numFmtId="176" fontId="28" fillId="0" borderId="10" xfId="12" applyNumberFormat="1" applyFont="1" applyFill="1" applyBorder="1" applyAlignment="1">
      <alignment horizontal="center" vertical="center" wrapText="1"/>
    </xf>
    <xf numFmtId="0" fontId="26" fillId="0" borderId="0" xfId="12" applyFont="1" applyFill="1" applyBorder="1">
      <alignment vertical="center"/>
    </xf>
    <xf numFmtId="0" fontId="26" fillId="0" borderId="0" xfId="12" applyFont="1" applyFill="1">
      <alignment vertical="center"/>
    </xf>
    <xf numFmtId="176" fontId="10" fillId="0" borderId="17" xfId="12" applyNumberFormat="1" applyFont="1" applyFill="1" applyBorder="1" applyAlignment="1">
      <alignment horizontal="center" vertical="center" wrapText="1"/>
    </xf>
    <xf numFmtId="0" fontId="10" fillId="0" borderId="15" xfId="12" applyFont="1" applyFill="1" applyBorder="1" applyAlignment="1">
      <alignment horizontal="center" vertical="center" wrapText="1"/>
    </xf>
    <xf numFmtId="176" fontId="10" fillId="0" borderId="16" xfId="12" applyNumberFormat="1" applyFont="1" applyFill="1" applyBorder="1" applyAlignment="1">
      <alignment horizontal="center" vertical="center" wrapText="1"/>
    </xf>
    <xf numFmtId="176" fontId="27" fillId="0" borderId="16" xfId="12" applyNumberFormat="1" applyFont="1" applyFill="1" applyBorder="1" applyAlignment="1">
      <alignment horizontal="center" vertical="center" wrapText="1"/>
    </xf>
    <xf numFmtId="176" fontId="31" fillId="0" borderId="16" xfId="12" applyNumberFormat="1" applyFont="1" applyFill="1" applyBorder="1" applyAlignment="1">
      <alignment horizontal="center" vertical="center" wrapText="1"/>
    </xf>
    <xf numFmtId="0" fontId="10" fillId="0" borderId="0" xfId="12" applyFont="1" applyFill="1" applyBorder="1" applyAlignment="1">
      <alignment vertical="center"/>
    </xf>
    <xf numFmtId="184" fontId="10" fillId="0" borderId="0" xfId="9" applyNumberFormat="1" applyFont="1" applyFill="1" applyBorder="1" applyAlignment="1">
      <alignment vertical="center"/>
    </xf>
    <xf numFmtId="184" fontId="10" fillId="0" borderId="18" xfId="9" applyNumberFormat="1" applyFont="1" applyFill="1" applyBorder="1" applyAlignment="1">
      <alignment vertical="center"/>
    </xf>
    <xf numFmtId="0" fontId="10" fillId="0" borderId="0" xfId="12" applyFont="1" applyFill="1" applyBorder="1">
      <alignment vertical="center"/>
    </xf>
    <xf numFmtId="184" fontId="11" fillId="0" borderId="0" xfId="9" applyNumberFormat="1" applyFont="1" applyFill="1" applyBorder="1" applyAlignment="1">
      <alignment vertical="center"/>
    </xf>
    <xf numFmtId="176" fontId="28" fillId="0" borderId="0" xfId="12" applyNumberFormat="1" applyFont="1" applyFill="1" applyBorder="1" applyAlignment="1">
      <alignment vertical="center" wrapText="1"/>
    </xf>
    <xf numFmtId="0" fontId="9" fillId="0" borderId="0" xfId="12" applyFont="1" applyFill="1" applyBorder="1">
      <alignment vertical="center"/>
    </xf>
    <xf numFmtId="0" fontId="9" fillId="0" borderId="0" xfId="12" applyFont="1" applyFill="1">
      <alignment vertical="center"/>
    </xf>
    <xf numFmtId="184" fontId="11" fillId="0" borderId="0" xfId="12" applyNumberFormat="1" applyFont="1" applyFill="1" applyBorder="1" applyAlignment="1">
      <alignment vertical="center"/>
    </xf>
    <xf numFmtId="0" fontId="29" fillId="0" borderId="0" xfId="12" applyFont="1" applyFill="1" applyBorder="1">
      <alignment vertical="center"/>
    </xf>
    <xf numFmtId="0" fontId="8" fillId="0" borderId="0" xfId="1" applyFont="1" applyBorder="1" applyAlignment="1">
      <alignment horizontal="left" vertical="center"/>
    </xf>
    <xf numFmtId="0" fontId="10" fillId="0" borderId="15" xfId="12" applyFont="1" applyFill="1" applyBorder="1" applyAlignment="1">
      <alignment horizontal="center" vertical="top" wrapText="1"/>
    </xf>
    <xf numFmtId="0" fontId="1" fillId="0" borderId="0" xfId="12" applyFont="1" applyFill="1" applyBorder="1">
      <alignment vertical="center"/>
    </xf>
    <xf numFmtId="176" fontId="10" fillId="0" borderId="17" xfId="12" applyNumberFormat="1" applyFont="1" applyFill="1" applyBorder="1" applyAlignment="1">
      <alignment horizontal="center" vertical="top" wrapText="1"/>
    </xf>
    <xf numFmtId="0" fontId="25" fillId="0" borderId="0" xfId="12" applyFont="1" applyFill="1" applyBorder="1" applyAlignment="1">
      <alignment vertical="top"/>
    </xf>
    <xf numFmtId="0" fontId="10" fillId="0" borderId="15" xfId="12" applyFont="1" applyFill="1" applyBorder="1" applyAlignment="1">
      <alignment horizontal="center" vertical="top"/>
    </xf>
    <xf numFmtId="176" fontId="27" fillId="0" borderId="17" xfId="12" applyNumberFormat="1" applyFont="1" applyFill="1" applyBorder="1" applyAlignment="1">
      <alignment horizontal="center" vertical="top" wrapText="1"/>
    </xf>
    <xf numFmtId="0" fontId="13" fillId="0" borderId="0" xfId="1" applyFont="1" applyBorder="1" applyAlignment="1">
      <alignment horizontal="center" vertical="center" wrapText="1"/>
    </xf>
    <xf numFmtId="0" fontId="11" fillId="2" borderId="21" xfId="1" applyFont="1" applyFill="1" applyBorder="1" applyAlignment="1">
      <alignment horizontal="center" vertical="center"/>
    </xf>
    <xf numFmtId="178" fontId="10" fillId="0" borderId="0" xfId="0" applyNumberFormat="1" applyFont="1" applyFill="1" applyBorder="1" applyAlignment="1">
      <alignment horizontal="right" vertical="center" indent="4"/>
    </xf>
    <xf numFmtId="178" fontId="10" fillId="0" borderId="21" xfId="0" applyNumberFormat="1" applyFont="1" applyFill="1" applyBorder="1" applyAlignment="1">
      <alignment horizontal="right" vertical="center" indent="4"/>
    </xf>
    <xf numFmtId="178" fontId="10" fillId="0" borderId="1" xfId="1" applyNumberFormat="1" applyFont="1" applyFill="1" applyBorder="1" applyAlignment="1">
      <alignment horizontal="right" vertical="center" indent="4"/>
    </xf>
    <xf numFmtId="1" fontId="8" fillId="0" borderId="0" xfId="19" applyNumberFormat="1" applyFont="1" applyFill="1" applyAlignment="1">
      <alignment horizontal="left" vertical="center"/>
    </xf>
    <xf numFmtId="3" fontId="8" fillId="0" borderId="0" xfId="1" applyNumberFormat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1" fontId="8" fillId="0" borderId="3" xfId="19" applyNumberFormat="1" applyFont="1" applyFill="1" applyBorder="1" applyAlignment="1">
      <alignment vertical="center"/>
    </xf>
    <xf numFmtId="0" fontId="10" fillId="0" borderId="14" xfId="12" applyFont="1" applyFill="1" applyBorder="1" applyAlignment="1">
      <alignment vertical="center"/>
    </xf>
    <xf numFmtId="180" fontId="11" fillId="0" borderId="1" xfId="2" applyNumberFormat="1" applyFont="1" applyFill="1" applyBorder="1" applyAlignment="1">
      <alignment horizontal="center" vertical="center"/>
    </xf>
    <xf numFmtId="184" fontId="10" fillId="0" borderId="14" xfId="9" applyNumberFormat="1" applyFont="1" applyFill="1" applyBorder="1" applyAlignment="1">
      <alignment vertical="center" wrapText="1"/>
    </xf>
    <xf numFmtId="184" fontId="10" fillId="0" borderId="9" xfId="9" applyNumberFormat="1" applyFont="1" applyFill="1" applyBorder="1" applyAlignment="1">
      <alignment vertical="center" wrapText="1"/>
    </xf>
    <xf numFmtId="184" fontId="11" fillId="0" borderId="9" xfId="9" applyNumberFormat="1" applyFont="1" applyFill="1" applyBorder="1" applyAlignment="1">
      <alignment vertical="center" wrapText="1"/>
    </xf>
    <xf numFmtId="0" fontId="1" fillId="0" borderId="21" xfId="12" applyFont="1" applyFill="1" applyBorder="1">
      <alignment vertical="center"/>
    </xf>
    <xf numFmtId="0" fontId="10" fillId="0" borderId="9" xfId="12" applyFont="1" applyFill="1" applyBorder="1" applyAlignment="1">
      <alignment vertical="center" wrapText="1"/>
    </xf>
    <xf numFmtId="0" fontId="10" fillId="0" borderId="9" xfId="12" applyFont="1" applyFill="1" applyBorder="1" applyAlignment="1">
      <alignment vertical="center"/>
    </xf>
    <xf numFmtId="0" fontId="11" fillId="0" borderId="9" xfId="12" applyFont="1" applyFill="1" applyBorder="1" applyAlignment="1">
      <alignment vertical="center"/>
    </xf>
    <xf numFmtId="184" fontId="10" fillId="0" borderId="14" xfId="9" applyNumberFormat="1" applyFont="1" applyFill="1" applyBorder="1" applyAlignment="1">
      <alignment vertical="center"/>
    </xf>
    <xf numFmtId="184" fontId="10" fillId="0" borderId="9" xfId="9" applyNumberFormat="1" applyFont="1" applyFill="1" applyBorder="1" applyAlignment="1">
      <alignment vertical="center"/>
    </xf>
    <xf numFmtId="184" fontId="11" fillId="0" borderId="9" xfId="12" applyNumberFormat="1" applyFont="1" applyFill="1" applyBorder="1" applyAlignment="1">
      <alignment vertical="center"/>
    </xf>
    <xf numFmtId="0" fontId="10" fillId="0" borderId="21" xfId="12" applyFont="1" applyFill="1" applyBorder="1" applyAlignment="1">
      <alignment vertical="center"/>
    </xf>
    <xf numFmtId="0" fontId="10" fillId="0" borderId="8" xfId="1" applyFont="1" applyFill="1" applyBorder="1" applyAlignment="1">
      <alignment horizontal="center" vertical="center"/>
    </xf>
    <xf numFmtId="176" fontId="10" fillId="0" borderId="8" xfId="12" applyNumberFormat="1" applyFont="1" applyFill="1" applyBorder="1" applyAlignment="1">
      <alignment horizontal="center" vertical="center" wrapText="1"/>
    </xf>
    <xf numFmtId="176" fontId="10" fillId="0" borderId="15" xfId="12" applyNumberFormat="1" applyFont="1" applyFill="1" applyBorder="1" applyAlignment="1">
      <alignment horizontal="center" vertical="center" wrapText="1"/>
    </xf>
    <xf numFmtId="176" fontId="27" fillId="0" borderId="15" xfId="12" applyNumberFormat="1" applyFont="1" applyFill="1" applyBorder="1" applyAlignment="1">
      <alignment horizontal="center" vertical="center" wrapText="1"/>
    </xf>
    <xf numFmtId="0" fontId="10" fillId="0" borderId="17" xfId="12" applyFont="1" applyFill="1" applyBorder="1" applyAlignment="1">
      <alignment horizontal="center" vertical="center" wrapText="1"/>
    </xf>
    <xf numFmtId="0" fontId="17" fillId="0" borderId="0" xfId="1" applyFont="1" applyFill="1" applyAlignment="1">
      <alignment horizontal="center"/>
    </xf>
    <xf numFmtId="0" fontId="17" fillId="0" borderId="0" xfId="1" applyFont="1" applyAlignment="1">
      <alignment horizontal="center" vertical="center" wrapText="1"/>
    </xf>
    <xf numFmtId="0" fontId="10" fillId="0" borderId="2" xfId="12" applyFont="1" applyFill="1" applyBorder="1" applyAlignment="1">
      <alignment horizontal="center" vertical="center" wrapText="1"/>
    </xf>
    <xf numFmtId="0" fontId="10" fillId="0" borderId="8" xfId="12" applyFont="1" applyFill="1" applyBorder="1" applyAlignment="1">
      <alignment horizontal="center" vertical="center" wrapText="1"/>
    </xf>
    <xf numFmtId="49" fontId="10" fillId="0" borderId="2" xfId="21" applyNumberFormat="1" applyFont="1" applyFill="1" applyBorder="1" applyAlignment="1">
      <alignment horizontal="center" vertical="center" wrapText="1"/>
    </xf>
    <xf numFmtId="49" fontId="10" fillId="0" borderId="8" xfId="21" applyNumberFormat="1" applyFont="1" applyFill="1" applyBorder="1" applyAlignment="1">
      <alignment horizontal="center" vertical="center" wrapText="1"/>
    </xf>
    <xf numFmtId="176" fontId="10" fillId="0" borderId="22" xfId="12" applyNumberFormat="1" applyFont="1" applyFill="1" applyBorder="1" applyAlignment="1">
      <alignment horizontal="center" vertical="center" wrapText="1"/>
    </xf>
    <xf numFmtId="176" fontId="10" fillId="0" borderId="13" xfId="12" applyNumberFormat="1" applyFont="1" applyFill="1" applyBorder="1" applyAlignment="1">
      <alignment horizontal="center" vertical="center" wrapText="1"/>
    </xf>
    <xf numFmtId="176" fontId="10" fillId="0" borderId="9" xfId="12" applyNumberFormat="1" applyFont="1" applyFill="1" applyBorder="1" applyAlignment="1">
      <alignment horizontal="center" vertical="center" wrapText="1"/>
    </xf>
    <xf numFmtId="0" fontId="4" fillId="0" borderId="0" xfId="12" applyFont="1" applyFill="1" applyBorder="1" applyAlignment="1">
      <alignment horizontal="center" vertical="center"/>
    </xf>
    <xf numFmtId="176" fontId="10" fillId="0" borderId="7" xfId="12" applyNumberFormat="1" applyFont="1" applyFill="1" applyBorder="1" applyAlignment="1">
      <alignment horizontal="center" vertical="center" wrapText="1"/>
    </xf>
    <xf numFmtId="176" fontId="10" fillId="0" borderId="3" xfId="12" applyNumberFormat="1" applyFont="1" applyFill="1" applyBorder="1" applyAlignment="1">
      <alignment horizontal="center" vertical="center" wrapText="1"/>
    </xf>
    <xf numFmtId="176" fontId="10" fillId="0" borderId="0" xfId="12" applyNumberFormat="1" applyFont="1" applyFill="1" applyBorder="1" applyAlignment="1">
      <alignment horizontal="center" vertical="center" wrapText="1"/>
    </xf>
    <xf numFmtId="0" fontId="10" fillId="0" borderId="3" xfId="12" applyFont="1" applyFill="1" applyBorder="1" applyAlignment="1">
      <alignment horizontal="center" vertical="center" wrapText="1"/>
    </xf>
    <xf numFmtId="0" fontId="10" fillId="0" borderId="7" xfId="12" applyFont="1" applyFill="1" applyBorder="1" applyAlignment="1">
      <alignment horizontal="center" vertical="center" wrapText="1"/>
    </xf>
    <xf numFmtId="0" fontId="10" fillId="0" borderId="8" xfId="12" applyFont="1" applyFill="1" applyBorder="1" applyAlignment="1">
      <alignment vertical="center"/>
    </xf>
    <xf numFmtId="176" fontId="10" fillId="0" borderId="5" xfId="12" applyNumberFormat="1" applyFont="1" applyFill="1" applyBorder="1" applyAlignment="1">
      <alignment horizontal="center" vertical="center" wrapText="1"/>
    </xf>
    <xf numFmtId="49" fontId="10" fillId="0" borderId="5" xfId="21" applyNumberFormat="1" applyFont="1" applyFill="1" applyBorder="1" applyAlignment="1">
      <alignment horizontal="center" vertical="center" wrapText="1"/>
    </xf>
    <xf numFmtId="0" fontId="10" fillId="0" borderId="18" xfId="12" applyFont="1" applyFill="1" applyBorder="1" applyAlignment="1">
      <alignment vertical="center"/>
    </xf>
    <xf numFmtId="0" fontId="4" fillId="0" borderId="0" xfId="1" applyFont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1" applyFont="1" applyBorder="1" applyAlignment="1">
      <alignment horizontal="left" vertical="center"/>
    </xf>
    <xf numFmtId="0" fontId="10" fillId="0" borderId="2" xfId="1" applyFont="1" applyBorder="1" applyAlignment="1">
      <alignment horizontal="center" vertical="center" wrapText="1"/>
    </xf>
    <xf numFmtId="0" fontId="10" fillId="0" borderId="15" xfId="1" applyFont="1" applyBorder="1" applyAlignment="1">
      <alignment horizontal="center" vertical="center"/>
    </xf>
    <xf numFmtId="0" fontId="10" fillId="0" borderId="22" xfId="1" applyFont="1" applyBorder="1" applyAlignment="1">
      <alignment horizontal="center" vertical="center" wrapText="1"/>
    </xf>
    <xf numFmtId="0" fontId="10" fillId="0" borderId="16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0" fillId="0" borderId="22" xfId="1" applyFont="1" applyBorder="1" applyAlignment="1">
      <alignment horizontal="center" vertical="center" wrapText="1" shrinkToFit="1"/>
    </xf>
    <xf numFmtId="0" fontId="10" fillId="0" borderId="16" xfId="1" applyFont="1" applyBorder="1" applyAlignment="1">
      <alignment horizontal="center" vertical="center" wrapText="1" shrinkToFit="1"/>
    </xf>
    <xf numFmtId="0" fontId="10" fillId="0" borderId="17" xfId="1" applyFont="1" applyBorder="1" applyAlignment="1">
      <alignment horizontal="center" vertical="center"/>
    </xf>
    <xf numFmtId="0" fontId="8" fillId="0" borderId="1" xfId="1" applyFont="1" applyBorder="1" applyAlignment="1">
      <alignment horizontal="right" vertical="center"/>
    </xf>
    <xf numFmtId="0" fontId="8" fillId="0" borderId="3" xfId="1" applyFont="1" applyBorder="1" applyAlignment="1">
      <alignment horizontal="left" vertical="center"/>
    </xf>
    <xf numFmtId="0" fontId="8" fillId="0" borderId="3" xfId="1" applyFont="1" applyBorder="1" applyAlignment="1">
      <alignment horizontal="right" vertical="center"/>
    </xf>
    <xf numFmtId="0" fontId="8" fillId="0" borderId="0" xfId="1" applyFont="1" applyBorder="1" applyAlignment="1">
      <alignment horizontal="right" vertical="center"/>
    </xf>
    <xf numFmtId="0" fontId="10" fillId="0" borderId="7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10" fillId="0" borderId="0" xfId="1" applyFont="1" applyBorder="1" applyAlignment="1">
      <alignment horizontal="left" vertical="center"/>
    </xf>
    <xf numFmtId="0" fontId="8" fillId="0" borderId="1" xfId="1" applyFont="1" applyBorder="1" applyAlignment="1">
      <alignment horizontal="left" vertical="center"/>
    </xf>
    <xf numFmtId="0" fontId="4" fillId="0" borderId="0" xfId="1" applyFont="1" applyAlignment="1">
      <alignment horizontal="center" vertical="center" shrinkToFit="1"/>
    </xf>
    <xf numFmtId="0" fontId="10" fillId="0" borderId="9" xfId="1" applyFont="1" applyFill="1" applyBorder="1" applyAlignment="1">
      <alignment horizontal="center" vertical="center" wrapText="1"/>
    </xf>
    <xf numFmtId="0" fontId="10" fillId="0" borderId="17" xfId="1" applyFont="1" applyFill="1" applyBorder="1" applyAlignment="1">
      <alignment horizontal="center" vertical="center"/>
    </xf>
    <xf numFmtId="0" fontId="10" fillId="0" borderId="20" xfId="1" applyFont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0" fontId="10" fillId="0" borderId="3" xfId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9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0" fontId="8" fillId="0" borderId="0" xfId="1" applyFont="1" applyFill="1" applyBorder="1" applyAlignment="1">
      <alignment horizontal="right" vertical="center"/>
    </xf>
    <xf numFmtId="0" fontId="8" fillId="0" borderId="3" xfId="1" applyFont="1" applyFill="1" applyBorder="1" applyAlignment="1">
      <alignment horizontal="left" vertical="center"/>
    </xf>
    <xf numFmtId="0" fontId="10" fillId="0" borderId="2" xfId="1" applyFont="1" applyFill="1" applyBorder="1" applyAlignment="1">
      <alignment horizontal="center" vertical="center" wrapText="1"/>
    </xf>
    <xf numFmtId="0" fontId="10" fillId="0" borderId="15" xfId="1" applyFont="1" applyFill="1" applyBorder="1" applyAlignment="1">
      <alignment horizontal="center" vertical="center"/>
    </xf>
    <xf numFmtId="1" fontId="8" fillId="0" borderId="3" xfId="19" applyNumberFormat="1" applyFont="1" applyFill="1" applyBorder="1" applyAlignment="1">
      <alignment horizontal="right" vertical="center"/>
    </xf>
    <xf numFmtId="0" fontId="4" fillId="0" borderId="0" xfId="18" applyFont="1" applyFill="1" applyAlignment="1">
      <alignment horizontal="center" vertical="center"/>
    </xf>
    <xf numFmtId="0" fontId="4" fillId="0" borderId="0" xfId="18" applyFont="1" applyFill="1" applyAlignment="1">
      <alignment horizontal="center" vertical="center" wrapText="1"/>
    </xf>
    <xf numFmtId="0" fontId="8" fillId="0" borderId="1" xfId="18" applyFont="1" applyFill="1" applyBorder="1" applyAlignment="1">
      <alignment horizontal="right" vertical="center"/>
    </xf>
    <xf numFmtId="0" fontId="10" fillId="0" borderId="4" xfId="18" applyFont="1" applyFill="1" applyBorder="1" applyAlignment="1">
      <alignment horizontal="center" vertical="center" wrapText="1"/>
    </xf>
    <xf numFmtId="0" fontId="10" fillId="0" borderId="5" xfId="18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</cellXfs>
  <cellStyles count="22">
    <cellStyle name="백분율 2" xfId="6"/>
    <cellStyle name="쉼표 [0] 14" xfId="17"/>
    <cellStyle name="쉼표 [0] 15" xfId="16"/>
    <cellStyle name="쉼표 [0] 15 4" xfId="2"/>
    <cellStyle name="쉼표 [0] 2" xfId="5"/>
    <cellStyle name="쉼표 [0] 2 2" xfId="7"/>
    <cellStyle name="쉼표 [0] 3" xfId="8"/>
    <cellStyle name="쉼표 [0] 3 2" xfId="9"/>
    <cellStyle name="쉼표 [0] 9" xfId="10"/>
    <cellStyle name="쉼표 [0]_09-유통금융 2" xfId="20"/>
    <cellStyle name="콤마 [0]_22완)4.산업별취업자" xfId="11"/>
    <cellStyle name="콤마 [0]_해안선및도서 2" xfId="21"/>
    <cellStyle name="콤마_2. 행정구역" xfId="3"/>
    <cellStyle name="통화 [0] 2" xfId="4"/>
    <cellStyle name="표준" xfId="0" builtinId="0"/>
    <cellStyle name="표준 10" xfId="12"/>
    <cellStyle name="표준 2" xfId="1"/>
    <cellStyle name="표준 2 2" xfId="13"/>
    <cellStyle name="표준 2 3" xfId="14"/>
    <cellStyle name="표준 3" xfId="15"/>
    <cellStyle name="표준_09-유통금융" xfId="18"/>
    <cellStyle name="표준_맥류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nt\project\WINDOWS\&#48148;&#53461;%20&#54868;&#47732;\LG_CALTEX\LG_CALTEX\&#49888;&#44368;&#49885;&#44060;&#51064;\01&#44144;&#47000;&#49440;&#44204;&#51201;\SECL_HYCO\DCS&#44204;&#51201;\cs1000\DEC_DHDSR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4788;&#49689;\38&#54924;&#51456;&#48708;\3&#44608;&#44600;&#54872;\97&#51452;&#48124;&#54869;&#51221;\97&#51452;&#48124;&#46321;&#47197;&#51064;&#44396;&#53685;&#44228;&#48372;&#44256;&#49436;(&#51064;&#49604;&#49548;&#51228;&#44277;&#50857;)\&#54252;&#5238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견적서"/>
      <sheetName val="서울청"/>
      <sheetName val="이직현황"/>
      <sheetName val="이직자명단"/>
      <sheetName val="총괄"/>
      <sheetName val="해군-1"/>
      <sheetName val="공군-1"/>
      <sheetName val="총괄(직)"/>
      <sheetName val="해군(직)계"/>
      <sheetName val="공군(직)계"/>
      <sheetName val="03년도 계획"/>
      <sheetName val="전년 대비"/>
      <sheetName val="공군본부"/>
      <sheetName val="1전비"/>
      <sheetName val="10전비"/>
      <sheetName val="10전비(손보)"/>
      <sheetName val="17전비"/>
      <sheetName val="19전비"/>
      <sheetName val="20전비"/>
      <sheetName val="20전비(손보)"/>
      <sheetName val="7항공통신전대"/>
      <sheetName val="작전사"/>
      <sheetName val="30단"/>
      <sheetName val="30단-1"/>
      <sheetName val="30단(손보)"/>
      <sheetName val="30단(손보) (2)"/>
      <sheetName val="방포사"/>
      <sheetName val="방포사-1"/>
      <sheetName val="방포사-2"/>
      <sheetName val="방포사(손보)"/>
      <sheetName val="방포사(손보) (2)"/>
      <sheetName val="3통신52대대"/>
      <sheetName val="3통신70대대"/>
      <sheetName val="73기상전대"/>
      <sheetName val="장교"/>
      <sheetName val="준사관"/>
      <sheetName val="부사관"/>
      <sheetName val="군무원"/>
      <sheetName val="간부현황"/>
      <sheetName val="출타간부"/>
      <sheetName val="XL4Poppy"/>
      <sheetName val="XL4Poppy (2)"/>
      <sheetName val="XL4Poppy (3)"/>
      <sheetName val="이렇게쓰자!"/>
      <sheetName val="휴가증출력"/>
      <sheetName val="증명서발급대장"/>
      <sheetName val="집결지코드"/>
      <sheetName val="TMO도표"/>
      <sheetName val="급지"/>
      <sheetName val="--------"/>
      <sheetName val="Recovered_Sheet1"/>
      <sheetName val="Recovered_Sheet2"/>
      <sheetName val="1일자"/>
      <sheetName val="2일자"/>
      <sheetName val="3일자"/>
      <sheetName val="4일자"/>
      <sheetName val="5일자"/>
      <sheetName val="6일자"/>
      <sheetName val="7일자"/>
      <sheetName val="8일자"/>
      <sheetName val="9일자"/>
      <sheetName val="10일자"/>
      <sheetName val="11일자"/>
      <sheetName val="12일자"/>
      <sheetName val="13일자"/>
      <sheetName val="14일자"/>
      <sheetName val="15일자"/>
      <sheetName val="16일자"/>
      <sheetName val="17일자"/>
      <sheetName val="18일자"/>
      <sheetName val="19일자"/>
      <sheetName val="20일자"/>
      <sheetName val="21일자"/>
      <sheetName val="22일자"/>
      <sheetName val="23일자"/>
      <sheetName val="24일자"/>
      <sheetName val="25일자"/>
      <sheetName val="_견적서"/>
      <sheetName val="Cumene"/>
      <sheetName val="P&amp;A"/>
      <sheetName val="BPA"/>
      <sheetName val="CPB"/>
      <sheetName val="변동비"/>
      <sheetName val="감가상각비"/>
      <sheetName val="VXXXXXXX"/>
      <sheetName val="장기투자 계획및 예산"/>
      <sheetName val="장기투자 계획 항목별 내용"/>
      <sheetName val="Module1"/>
      <sheetName val="Beforesyy"/>
      <sheetName val="XXXXXX"/>
      <sheetName val="VXXXXX"/>
      <sheetName val="4급 지로"/>
      <sheetName val="4급사원"/>
      <sheetName val="kift-bs"/>
      <sheetName val="kift-pl"/>
      <sheetName val="B2B-pl"/>
      <sheetName val="군포-pl"/>
      <sheetName val="양산-pl"/>
      <sheetName val="hift-pl"/>
      <sheetName val="KIFT세목-백만"/>
      <sheetName val="군포세목-백만"/>
      <sheetName val="양산세목-백만"/>
      <sheetName val="장성세목-백만"/>
      <sheetName val="KIFT세목-매출+일반"/>
      <sheetName val="KIFT세목"/>
      <sheetName val="b2b세목"/>
      <sheetName val="군포세목"/>
      <sheetName val="양산세목"/>
      <sheetName val="장성세목"/>
      <sheetName val="B2B2004비용"/>
      <sheetName val="B2B2005비용"/>
      <sheetName val="차입금상환계획"/>
      <sheetName val="이자비용"/>
      <sheetName val="지급보증료"/>
      <sheetName val="1팀매출2004"/>
      <sheetName val="1팀매출2005"/>
      <sheetName val="B2B매출2004"/>
      <sheetName val="B2B매출2005"/>
      <sheetName val="통신매출2004"/>
      <sheetName val="통신매출2005"/>
      <sheetName val="관리매출2004"/>
      <sheetName val="관리매출2005"/>
      <sheetName val="양산직영매출2004"/>
      <sheetName val="양산직영매출2005"/>
      <sheetName val="합의서"/>
      <sheetName val="월별목표"/>
      <sheetName val="중점추진업무"/>
      <sheetName val="감가상각"/>
      <sheetName val="RE9604"/>
      <sheetName val="내역"/>
      <sheetName val="UR2-Calculation"/>
      <sheetName val="금액집계"/>
      <sheetName val="0006_FLT_IR_NAME"/>
      <sheetName val="1월"/>
      <sheetName val="2월"/>
      <sheetName val="3월"/>
      <sheetName val="4월"/>
      <sheetName val="5월"/>
      <sheetName val="6월"/>
      <sheetName val="7월"/>
      <sheetName val="8월"/>
      <sheetName val="9월"/>
      <sheetName val="월별종합"/>
      <sheetName val="Chart1"/>
      <sheetName val="10월"/>
      <sheetName val="11월"/>
      <sheetName val="12월"/>
      <sheetName val="foxz"/>
      <sheetName val="8-31"/>
      <sheetName val="8-31(2)"/>
      <sheetName val="8-31(3)"/>
      <sheetName val="8-31(4)"/>
      <sheetName val="8-31(5)"/>
      <sheetName val="9-1"/>
      <sheetName val="9-23"/>
      <sheetName val="9-23(2)"/>
      <sheetName val="9-29(월말)"/>
      <sheetName val="9-29(공병)"/>
      <sheetName val="9-30"/>
      <sheetName val="pldt"/>
      <sheetName val="부대원명부(간부)"/>
      <sheetName val="Sheet2"/>
      <sheetName val="부대원명부(병)"/>
      <sheetName val="부대현황"/>
      <sheetName val="휴가급지"/>
      <sheetName val="군사특기"/>
      <sheetName val="계급별현황"/>
      <sheetName val="계급별현황 (2)"/>
      <sheetName val="처부별현황"/>
      <sheetName val="병휴가가넹"/>
      <sheetName val="Sheet1"/>
      <sheetName val="간부휴가가넹"/>
      <sheetName val="전역자"/>
      <sheetName val="아프냐"/>
      <sheetName val=""/>
      <sheetName val="신병100일위로휴가기간"/>
      <sheetName val="위로,청원휴가현황"/>
      <sheetName val="위로,청원휴가기간"/>
      <sheetName val="정기휴가현황"/>
      <sheetName val="연명부"/>
      <sheetName val="Sheet3"/>
      <sheetName val="07-29기 공개모집병 "/>
      <sheetName val="기초공"/>
      <sheetName val="기둥(원형)"/>
      <sheetName val="sugu95"/>
      <sheetName val="KMPTOT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䑔MO도표"/>
      <sheetName val="BID"/>
      <sheetName val="휴가비,급량비"/>
      <sheetName val="I.설계조건"/>
      <sheetName val="교각계산"/>
      <sheetName val="부속동"/>
      <sheetName val="수량산출서"/>
      <sheetName val="총_"/>
      <sheetName val="재집"/>
      <sheetName val="직재"/>
      <sheetName val="일위대가"/>
      <sheetName val="Customer Databas"/>
      <sheetName val="공사개요"/>
      <sheetName val="소비자가"/>
      <sheetName val="ins"/>
      <sheetName val="2002년요약"/>
      <sheetName val="관계주식"/>
      <sheetName val="기준자료"/>
      <sheetName val="첨부1"/>
      <sheetName val="97년추정손익계산서"/>
      <sheetName val="일위대가목차"/>
      <sheetName val="설계조건"/>
      <sheetName val="DEC_DHDSR0"/>
      <sheetName val="118.세금과공과"/>
      <sheetName val="LEAD SHEET (K상각후회수율)"/>
      <sheetName val="재공수합"/>
      <sheetName val="DATA(BAC)"/>
      <sheetName val="CAL"/>
      <sheetName val="하수급견적대비"/>
      <sheetName val="경비"/>
      <sheetName val="Bank charge"/>
      <sheetName val="ABUT수량-A1"/>
      <sheetName val="B737"/>
      <sheetName val="ALL"/>
      <sheetName val="?È"/>
      <sheetName val="Table"/>
      <sheetName val="우편번호"/>
      <sheetName val="유통망계획"/>
      <sheetName val="차수"/>
      <sheetName val="01월TTL"/>
      <sheetName val="한계원가"/>
      <sheetName val="변동인원"/>
      <sheetName val="97센_협"/>
      <sheetName val="WACC"/>
      <sheetName val="Notes "/>
      <sheetName val="Proposal"/>
      <sheetName val="Sheet5"/>
      <sheetName val="노임이"/>
      <sheetName val="갑지(추정)"/>
      <sheetName val="전체"/>
      <sheetName val="공사비집계"/>
      <sheetName val="평가데이터"/>
      <sheetName val="AA200"/>
      <sheetName val="本部A3"/>
      <sheetName val="本部A2"/>
      <sheetName val="기계내역"/>
      <sheetName val="매출"/>
      <sheetName val="Total"/>
      <sheetName val="Main"/>
      <sheetName val="FRT_O"/>
      <sheetName val="FAB_I"/>
      <sheetName val="계정code"/>
      <sheetName val="LU"/>
      <sheetName val="#REF"/>
      <sheetName val="내역서"/>
      <sheetName val="_È"/>
      <sheetName val="TEL"/>
      <sheetName val="Input"/>
      <sheetName val="Comps"/>
      <sheetName val="CAUDIT"/>
      <sheetName val="목차"/>
      <sheetName val="Customize Your Purchase Order"/>
      <sheetName val="Purchase Order"/>
      <sheetName val="BS-E"/>
      <sheetName val="BS요약"/>
      <sheetName val="MAR"/>
      <sheetName val="FEB"/>
      <sheetName val="총괄매출계획"/>
      <sheetName val="KY.LEE"/>
      <sheetName val="제조원가"/>
      <sheetName val="통장출금액"/>
      <sheetName val="전기일위대가"/>
      <sheetName val="총원"/>
      <sheetName val="_x0000_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인구및세대"/>
      <sheetName val="2.국적별외국인 "/>
      <sheetName val="3.각세(외제)"/>
      <sheetName val="4.5세(외제)"/>
      <sheetName val="5.5세외국인"/>
      <sheetName val="6.각세말소자"/>
      <sheetName val="1-1포천-동별-인구및세대 "/>
      <sheetName val="2-1포천(각세)(외제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28"/>
  <sheetViews>
    <sheetView tabSelected="1" view="pageBreakPreview" zoomScaleNormal="100" zoomScaleSheetLayoutView="100" workbookViewId="0">
      <selection activeCell="D5" sqref="D5"/>
    </sheetView>
  </sheetViews>
  <sheetFormatPr defaultRowHeight="13.5" x14ac:dyDescent="0.15"/>
  <cols>
    <col min="1" max="16384" width="9" style="41"/>
  </cols>
  <sheetData>
    <row r="4" spans="1:9" ht="50.1" customHeight="1" x14ac:dyDescent="0.15"/>
    <row r="5" spans="1:9" ht="50.1" customHeight="1" x14ac:dyDescent="0.15"/>
    <row r="6" spans="1:9" ht="38.25" x14ac:dyDescent="0.7">
      <c r="A6" s="267" t="s">
        <v>74</v>
      </c>
      <c r="B6" s="267"/>
      <c r="C6" s="267"/>
      <c r="D6" s="267"/>
      <c r="E6" s="267"/>
      <c r="F6" s="267"/>
      <c r="G6" s="267"/>
      <c r="H6" s="267"/>
      <c r="I6" s="77"/>
    </row>
    <row r="7" spans="1:9" ht="38.25" x14ac:dyDescent="0.7">
      <c r="A7" s="164"/>
      <c r="B7" s="164"/>
      <c r="C7" s="164"/>
      <c r="D7" s="164"/>
      <c r="E7" s="164"/>
      <c r="F7" s="164"/>
      <c r="G7" s="164"/>
      <c r="H7" s="164"/>
      <c r="I7" s="77"/>
    </row>
    <row r="8" spans="1:9" s="79" customFormat="1" ht="42.75" customHeight="1" x14ac:dyDescent="0.3">
      <c r="A8" s="268" t="s">
        <v>75</v>
      </c>
      <c r="B8" s="268"/>
      <c r="C8" s="268"/>
      <c r="D8" s="268"/>
      <c r="E8" s="268"/>
      <c r="F8" s="268"/>
      <c r="G8" s="268"/>
      <c r="H8" s="268"/>
      <c r="I8" s="78"/>
    </row>
    <row r="10" spans="1:9" ht="20.25" x14ac:dyDescent="0.35">
      <c r="C10" s="80"/>
      <c r="D10" s="80"/>
      <c r="E10" s="80"/>
      <c r="F10" s="80"/>
      <c r="G10" s="80"/>
      <c r="H10" s="80"/>
    </row>
    <row r="11" spans="1:9" ht="22.5" customHeight="1" x14ac:dyDescent="0.25">
      <c r="C11" s="81"/>
    </row>
    <row r="12" spans="1:9" ht="22.5" customHeight="1" x14ac:dyDescent="0.25">
      <c r="C12" s="81"/>
    </row>
    <row r="13" spans="1:9" ht="22.5" customHeight="1" x14ac:dyDescent="0.25">
      <c r="C13" s="81"/>
    </row>
    <row r="14" spans="1:9" ht="22.5" customHeight="1" x14ac:dyDescent="0.25">
      <c r="C14" s="81"/>
    </row>
    <row r="15" spans="1:9" ht="22.5" customHeight="1" x14ac:dyDescent="0.25">
      <c r="C15" s="81"/>
    </row>
    <row r="16" spans="1:9" ht="22.5" customHeight="1" x14ac:dyDescent="0.15"/>
    <row r="17" spans="4:8" ht="13.5" customHeight="1" x14ac:dyDescent="0.15"/>
    <row r="18" spans="4:8" ht="13.5" customHeight="1" x14ac:dyDescent="0.15"/>
    <row r="19" spans="4:8" ht="13.5" customHeight="1" x14ac:dyDescent="0.15"/>
    <row r="20" spans="4:8" ht="13.5" customHeight="1" x14ac:dyDescent="0.15"/>
    <row r="21" spans="4:8" ht="13.5" customHeight="1" x14ac:dyDescent="0.15"/>
    <row r="22" spans="4:8" ht="13.5" customHeight="1" x14ac:dyDescent="0.15"/>
    <row r="23" spans="4:8" ht="13.5" customHeight="1" x14ac:dyDescent="0.15"/>
    <row r="24" spans="4:8" ht="13.5" customHeight="1" x14ac:dyDescent="0.15"/>
    <row r="25" spans="4:8" ht="13.5" customHeight="1" x14ac:dyDescent="0.15">
      <c r="D25" s="82"/>
      <c r="E25" s="82"/>
      <c r="F25" s="82"/>
      <c r="G25" s="82"/>
      <c r="H25" s="82"/>
    </row>
    <row r="26" spans="4:8" ht="13.5" customHeight="1" x14ac:dyDescent="0.15">
      <c r="D26" s="82"/>
      <c r="E26" s="82"/>
      <c r="F26" s="82"/>
      <c r="G26" s="82"/>
      <c r="H26" s="82"/>
    </row>
    <row r="27" spans="4:8" ht="13.5" customHeight="1" x14ac:dyDescent="0.15">
      <c r="D27" s="82"/>
      <c r="E27" s="82"/>
      <c r="F27" s="82"/>
      <c r="G27" s="82"/>
      <c r="H27" s="82"/>
    </row>
    <row r="28" spans="4:8" ht="13.5" customHeight="1" x14ac:dyDescent="0.15">
      <c r="D28" s="82"/>
      <c r="E28" s="82"/>
      <c r="F28" s="82"/>
      <c r="G28" s="82"/>
      <c r="H28" s="82"/>
    </row>
  </sheetData>
  <mergeCells count="2">
    <mergeCell ref="A6:H6"/>
    <mergeCell ref="A8:H8"/>
  </mergeCells>
  <phoneticPr fontId="3" type="noConversion"/>
  <pageMargins left="1.1023622047244095" right="0.39370078740157483" top="0.74803149606299213" bottom="0.74803149606299213" header="0.31496062992125984" footer="0.31496062992125984"/>
  <pageSetup paperSize="13" scale="92" orientation="portrait" r:id="rId1"/>
  <colBreaks count="1" manualBreakCount="1">
    <brk id="8" max="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9"/>
  <sheetViews>
    <sheetView view="pageBreakPreview" zoomScale="85" zoomScaleNormal="100" zoomScaleSheetLayoutView="85" workbookViewId="0">
      <selection activeCell="B7" sqref="B7"/>
    </sheetView>
  </sheetViews>
  <sheetFormatPr defaultColWidth="10" defaultRowHeight="13.5" x14ac:dyDescent="0.3"/>
  <cols>
    <col min="1" max="1" width="15" style="178" customWidth="1"/>
    <col min="2" max="15" width="10.875" style="178" customWidth="1"/>
    <col min="16" max="16384" width="10" style="178"/>
  </cols>
  <sheetData>
    <row r="1" spans="1:24" s="174" customFormat="1" ht="24.95" customHeight="1" x14ac:dyDescent="0.3">
      <c r="A1" s="276" t="s">
        <v>112</v>
      </c>
      <c r="B1" s="276"/>
      <c r="C1" s="276"/>
      <c r="D1" s="276"/>
      <c r="E1" s="276"/>
      <c r="F1" s="276"/>
      <c r="G1" s="276"/>
      <c r="H1" s="276"/>
      <c r="I1" s="276" t="s">
        <v>113</v>
      </c>
      <c r="J1" s="276"/>
      <c r="K1" s="276"/>
      <c r="L1" s="276"/>
      <c r="M1" s="276"/>
      <c r="N1" s="276"/>
      <c r="O1" s="276"/>
      <c r="P1" s="276"/>
      <c r="Q1" s="237"/>
    </row>
    <row r="2" spans="1:24" s="177" customFormat="1" ht="15" customHeight="1" thickBot="1" x14ac:dyDescent="0.35">
      <c r="A2" s="175"/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6" t="s">
        <v>114</v>
      </c>
      <c r="Q2" s="205"/>
    </row>
    <row r="3" spans="1:24" ht="39.950000000000003" customHeight="1" thickTop="1" x14ac:dyDescent="0.3">
      <c r="A3" s="271" t="s">
        <v>115</v>
      </c>
      <c r="B3" s="273" t="s">
        <v>116</v>
      </c>
      <c r="C3" s="277" t="s">
        <v>117</v>
      </c>
      <c r="D3" s="278"/>
      <c r="E3" s="278"/>
      <c r="F3" s="277" t="s">
        <v>118</v>
      </c>
      <c r="G3" s="278"/>
      <c r="H3" s="278"/>
      <c r="I3" s="278" t="s">
        <v>119</v>
      </c>
      <c r="J3" s="278"/>
      <c r="K3" s="278"/>
      <c r="L3" s="277" t="s">
        <v>120</v>
      </c>
      <c r="M3" s="278"/>
      <c r="N3" s="278"/>
      <c r="O3" s="278"/>
      <c r="P3" s="278"/>
      <c r="Q3" s="235"/>
    </row>
    <row r="4" spans="1:24" ht="39.950000000000003" customHeight="1" x14ac:dyDescent="0.3">
      <c r="A4" s="272"/>
      <c r="B4" s="274"/>
      <c r="C4" s="275"/>
      <c r="D4" s="179" t="s">
        <v>121</v>
      </c>
      <c r="E4" s="179" t="s">
        <v>122</v>
      </c>
      <c r="F4" s="275"/>
      <c r="G4" s="179" t="s">
        <v>123</v>
      </c>
      <c r="H4" s="179" t="s">
        <v>124</v>
      </c>
      <c r="I4" s="279"/>
      <c r="J4" s="180" t="s">
        <v>125</v>
      </c>
      <c r="K4" s="179" t="s">
        <v>126</v>
      </c>
      <c r="L4" s="275"/>
      <c r="M4" s="179" t="s">
        <v>127</v>
      </c>
      <c r="N4" s="180" t="s">
        <v>128</v>
      </c>
      <c r="O4" s="180" t="s">
        <v>129</v>
      </c>
      <c r="P4" s="179" t="s">
        <v>130</v>
      </c>
      <c r="Q4" s="235"/>
    </row>
    <row r="5" spans="1:24" ht="54.95" customHeight="1" x14ac:dyDescent="0.3">
      <c r="A5" s="219" t="s">
        <v>131</v>
      </c>
      <c r="B5" s="183" t="s">
        <v>132</v>
      </c>
      <c r="C5" s="275"/>
      <c r="D5" s="183" t="s">
        <v>133</v>
      </c>
      <c r="E5" s="183" t="s">
        <v>134</v>
      </c>
      <c r="F5" s="275"/>
      <c r="G5" s="183" t="s">
        <v>135</v>
      </c>
      <c r="H5" s="183" t="s">
        <v>136</v>
      </c>
      <c r="I5" s="279"/>
      <c r="J5" s="184" t="s">
        <v>137</v>
      </c>
      <c r="K5" s="183" t="s">
        <v>138</v>
      </c>
      <c r="L5" s="275"/>
      <c r="M5" s="183" t="s">
        <v>139</v>
      </c>
      <c r="N5" s="184" t="s">
        <v>140</v>
      </c>
      <c r="O5" s="185" t="s">
        <v>141</v>
      </c>
      <c r="P5" s="183" t="s">
        <v>142</v>
      </c>
      <c r="Q5" s="235"/>
    </row>
    <row r="6" spans="1:24" ht="30" customHeight="1" x14ac:dyDescent="0.3">
      <c r="A6" s="187">
        <v>2018</v>
      </c>
      <c r="B6" s="251">
        <v>98.846999999999994</v>
      </c>
      <c r="C6" s="171">
        <v>94.575000000000003</v>
      </c>
      <c r="D6" s="171">
        <v>94.397999999999996</v>
      </c>
      <c r="E6" s="171">
        <v>97.677999999999997</v>
      </c>
      <c r="F6" s="171">
        <v>99.332999999999998</v>
      </c>
      <c r="G6" s="171">
        <v>98.171999999999997</v>
      </c>
      <c r="H6" s="171">
        <v>100</v>
      </c>
      <c r="I6" s="171">
        <v>100.685</v>
      </c>
      <c r="J6" s="171">
        <v>101.211</v>
      </c>
      <c r="K6" s="171">
        <v>97.367000000000004</v>
      </c>
      <c r="L6" s="171">
        <v>98.138000000000005</v>
      </c>
      <c r="M6" s="171">
        <v>102.06</v>
      </c>
      <c r="N6" s="171">
        <v>94.146000000000001</v>
      </c>
      <c r="O6" s="171">
        <v>89.257999999999996</v>
      </c>
      <c r="P6" s="171">
        <v>100.842</v>
      </c>
      <c r="Q6" s="235"/>
    </row>
    <row r="7" spans="1:24" ht="30" customHeight="1" x14ac:dyDescent="0.3">
      <c r="A7" s="187">
        <v>2019</v>
      </c>
      <c r="B7" s="252">
        <v>99.244</v>
      </c>
      <c r="C7" s="172">
        <v>95.304000000000002</v>
      </c>
      <c r="D7" s="172">
        <v>95.019000000000005</v>
      </c>
      <c r="E7" s="172">
        <v>100.306</v>
      </c>
      <c r="F7" s="172">
        <v>99.983000000000004</v>
      </c>
      <c r="G7" s="172">
        <v>99.956000000000003</v>
      </c>
      <c r="H7" s="172">
        <v>100</v>
      </c>
      <c r="I7" s="172">
        <v>99.513999999999996</v>
      </c>
      <c r="J7" s="172">
        <v>99.673000000000002</v>
      </c>
      <c r="K7" s="172">
        <v>98.519000000000005</v>
      </c>
      <c r="L7" s="172">
        <v>99.427999999999997</v>
      </c>
      <c r="M7" s="172">
        <v>100.57599999999999</v>
      </c>
      <c r="N7" s="172">
        <v>97.807000000000002</v>
      </c>
      <c r="O7" s="172">
        <v>93.823999999999998</v>
      </c>
      <c r="P7" s="172">
        <v>102.598</v>
      </c>
      <c r="Q7" s="235"/>
    </row>
    <row r="8" spans="1:24" ht="30" customHeight="1" x14ac:dyDescent="0.3">
      <c r="A8" s="187">
        <v>2020</v>
      </c>
      <c r="B8" s="252">
        <v>100</v>
      </c>
      <c r="C8" s="172">
        <v>100</v>
      </c>
      <c r="D8" s="172">
        <v>100</v>
      </c>
      <c r="E8" s="172">
        <v>100</v>
      </c>
      <c r="F8" s="172">
        <v>100</v>
      </c>
      <c r="G8" s="172">
        <v>100</v>
      </c>
      <c r="H8" s="172">
        <v>100</v>
      </c>
      <c r="I8" s="172">
        <v>100</v>
      </c>
      <c r="J8" s="172">
        <v>100</v>
      </c>
      <c r="K8" s="172">
        <v>100</v>
      </c>
      <c r="L8" s="172">
        <v>100</v>
      </c>
      <c r="M8" s="172">
        <v>100</v>
      </c>
      <c r="N8" s="172">
        <v>100</v>
      </c>
      <c r="O8" s="172">
        <v>100</v>
      </c>
      <c r="P8" s="172">
        <v>100</v>
      </c>
      <c r="Q8" s="235"/>
    </row>
    <row r="9" spans="1:24" ht="30" customHeight="1" x14ac:dyDescent="0.3">
      <c r="A9" s="187">
        <v>2021</v>
      </c>
      <c r="B9" s="252">
        <v>102.57</v>
      </c>
      <c r="C9" s="172">
        <v>105.12</v>
      </c>
      <c r="D9" s="172">
        <v>105.4</v>
      </c>
      <c r="E9" s="172">
        <v>100.9</v>
      </c>
      <c r="F9" s="172">
        <v>99.92</v>
      </c>
      <c r="G9" s="172">
        <v>99.8</v>
      </c>
      <c r="H9" s="172">
        <v>100</v>
      </c>
      <c r="I9" s="172">
        <v>100.45</v>
      </c>
      <c r="J9" s="172">
        <v>100.31</v>
      </c>
      <c r="K9" s="172">
        <v>101.29</v>
      </c>
      <c r="L9" s="172">
        <v>101.61</v>
      </c>
      <c r="M9" s="172">
        <v>100.22</v>
      </c>
      <c r="N9" s="172">
        <v>107.17</v>
      </c>
      <c r="O9" s="172">
        <v>105.1</v>
      </c>
      <c r="P9" s="172">
        <v>100.12</v>
      </c>
      <c r="Q9" s="235"/>
    </row>
    <row r="10" spans="1:24" ht="30" customHeight="1" x14ac:dyDescent="0.3">
      <c r="A10" s="187">
        <v>2022</v>
      </c>
      <c r="B10" s="252">
        <v>107.99</v>
      </c>
      <c r="C10" s="172">
        <v>110.81</v>
      </c>
      <c r="D10" s="172">
        <v>110.96</v>
      </c>
      <c r="E10" s="172">
        <v>108.73</v>
      </c>
      <c r="F10" s="172">
        <v>102.01</v>
      </c>
      <c r="G10" s="172">
        <v>104.96</v>
      </c>
      <c r="H10" s="172">
        <v>100</v>
      </c>
      <c r="I10" s="172">
        <v>103.46</v>
      </c>
      <c r="J10" s="172">
        <v>103.38</v>
      </c>
      <c r="K10" s="172">
        <v>103.93</v>
      </c>
      <c r="L10" s="172">
        <v>109.2</v>
      </c>
      <c r="M10" s="172">
        <v>100.47</v>
      </c>
      <c r="N10" s="172">
        <v>112.34</v>
      </c>
      <c r="O10" s="172">
        <v>110.62</v>
      </c>
      <c r="P10" s="172">
        <v>120.37</v>
      </c>
      <c r="Q10" s="235"/>
    </row>
    <row r="11" spans="1:24" ht="30" customHeight="1" x14ac:dyDescent="0.3">
      <c r="A11" s="188">
        <v>2023</v>
      </c>
      <c r="B11" s="253">
        <v>111.87</v>
      </c>
      <c r="C11" s="173">
        <v>117.92</v>
      </c>
      <c r="D11" s="173">
        <v>117.87</v>
      </c>
      <c r="E11" s="173">
        <v>118.75</v>
      </c>
      <c r="F11" s="173">
        <v>102.96</v>
      </c>
      <c r="G11" s="173">
        <v>107.22</v>
      </c>
      <c r="H11" s="173">
        <v>100</v>
      </c>
      <c r="I11" s="173">
        <v>110.17</v>
      </c>
      <c r="J11" s="173">
        <v>110.29</v>
      </c>
      <c r="K11" s="173">
        <v>109.52</v>
      </c>
      <c r="L11" s="173">
        <v>115.77</v>
      </c>
      <c r="M11" s="173">
        <v>101.68</v>
      </c>
      <c r="N11" s="173">
        <v>116.19</v>
      </c>
      <c r="O11" s="173">
        <v>113.34</v>
      </c>
      <c r="P11" s="173">
        <v>139.6</v>
      </c>
      <c r="Q11" s="235"/>
    </row>
    <row r="12" spans="1:24" ht="12" customHeight="1" thickBot="1" x14ac:dyDescent="0.35">
      <c r="A12" s="189"/>
      <c r="B12" s="189"/>
      <c r="C12" s="189"/>
      <c r="D12" s="189"/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235"/>
    </row>
    <row r="13" spans="1:24" s="191" customFormat="1" ht="39.950000000000003" customHeight="1" thickTop="1" x14ac:dyDescent="0.3">
      <c r="A13" s="269" t="s">
        <v>115</v>
      </c>
      <c r="B13" s="277" t="s">
        <v>143</v>
      </c>
      <c r="C13" s="278"/>
      <c r="D13" s="278"/>
      <c r="E13" s="278"/>
      <c r="F13" s="278"/>
      <c r="G13" s="278"/>
      <c r="H13" s="278"/>
      <c r="I13" s="280" t="s">
        <v>144</v>
      </c>
      <c r="J13" s="280"/>
      <c r="K13" s="280"/>
      <c r="L13" s="269"/>
      <c r="M13" s="281" t="s">
        <v>145</v>
      </c>
      <c r="N13" s="280"/>
      <c r="O13" s="280"/>
      <c r="P13" s="280"/>
      <c r="Q13" s="190"/>
      <c r="R13" s="190"/>
      <c r="S13" s="190"/>
      <c r="T13" s="190"/>
      <c r="U13" s="190"/>
      <c r="V13" s="190"/>
      <c r="W13" s="187"/>
      <c r="X13" s="187"/>
    </row>
    <row r="14" spans="1:24" s="196" customFormat="1" ht="39.950000000000003" customHeight="1" x14ac:dyDescent="0.3">
      <c r="A14" s="270"/>
      <c r="B14" s="192"/>
      <c r="C14" s="179" t="s">
        <v>146</v>
      </c>
      <c r="D14" s="179" t="s">
        <v>147</v>
      </c>
      <c r="E14" s="179" t="s">
        <v>148</v>
      </c>
      <c r="F14" s="180" t="s">
        <v>149</v>
      </c>
      <c r="G14" s="179" t="s">
        <v>150</v>
      </c>
      <c r="H14" s="179" t="s">
        <v>151</v>
      </c>
      <c r="I14" s="190"/>
      <c r="J14" s="179" t="s">
        <v>152</v>
      </c>
      <c r="K14" s="179" t="s">
        <v>153</v>
      </c>
      <c r="L14" s="179" t="s">
        <v>154</v>
      </c>
      <c r="M14" s="192"/>
      <c r="N14" s="193" t="s">
        <v>155</v>
      </c>
      <c r="O14" s="181" t="s">
        <v>156</v>
      </c>
      <c r="P14" s="179" t="s">
        <v>157</v>
      </c>
      <c r="Q14" s="194"/>
      <c r="R14" s="194"/>
      <c r="S14" s="194"/>
      <c r="T14" s="194"/>
      <c r="U14" s="194"/>
      <c r="V14" s="194"/>
      <c r="W14" s="195"/>
      <c r="X14" s="194"/>
    </row>
    <row r="15" spans="1:24" s="196" customFormat="1" ht="54.95" customHeight="1" x14ac:dyDescent="0.3">
      <c r="A15" s="234" t="s">
        <v>131</v>
      </c>
      <c r="B15" s="197"/>
      <c r="C15" s="198" t="s">
        <v>158</v>
      </c>
      <c r="D15" s="199" t="s">
        <v>159</v>
      </c>
      <c r="E15" s="199" t="s">
        <v>160</v>
      </c>
      <c r="F15" s="200" t="s">
        <v>161</v>
      </c>
      <c r="G15" s="199" t="s">
        <v>162</v>
      </c>
      <c r="H15" s="239" t="s">
        <v>163</v>
      </c>
      <c r="I15" s="238"/>
      <c r="J15" s="198" t="s">
        <v>164</v>
      </c>
      <c r="K15" s="199" t="s">
        <v>165</v>
      </c>
      <c r="L15" s="199" t="s">
        <v>166</v>
      </c>
      <c r="M15" s="201"/>
      <c r="N15" s="199" t="s">
        <v>167</v>
      </c>
      <c r="O15" s="199" t="s">
        <v>168</v>
      </c>
      <c r="P15" s="236" t="s">
        <v>169</v>
      </c>
      <c r="Q15" s="194"/>
      <c r="R15" s="194"/>
      <c r="S15" s="194"/>
      <c r="T15" s="194"/>
      <c r="U15" s="194"/>
      <c r="V15" s="194"/>
      <c r="W15" s="195"/>
      <c r="X15" s="194"/>
    </row>
    <row r="16" spans="1:24" ht="30" customHeight="1" x14ac:dyDescent="0.3">
      <c r="A16" s="187">
        <v>2018</v>
      </c>
      <c r="B16" s="251">
        <v>98.334999999999994</v>
      </c>
      <c r="C16" s="171">
        <v>93.613</v>
      </c>
      <c r="D16" s="171">
        <v>95.119</v>
      </c>
      <c r="E16" s="171">
        <v>100.99299999999999</v>
      </c>
      <c r="F16" s="171">
        <v>97.260999999999996</v>
      </c>
      <c r="G16" s="171">
        <v>102.602</v>
      </c>
      <c r="H16" s="171">
        <v>98.575000000000003</v>
      </c>
      <c r="I16" s="171">
        <v>97.897000000000006</v>
      </c>
      <c r="J16" s="171">
        <v>98.224999999999994</v>
      </c>
      <c r="K16" s="171">
        <v>96.777000000000001</v>
      </c>
      <c r="L16" s="171">
        <v>101.48099999999999</v>
      </c>
      <c r="M16" s="171">
        <v>105.749</v>
      </c>
      <c r="N16" s="171">
        <v>100.062</v>
      </c>
      <c r="O16" s="171">
        <v>110.902</v>
      </c>
      <c r="P16" s="171">
        <v>96.489000000000004</v>
      </c>
      <c r="Q16" s="235"/>
    </row>
    <row r="17" spans="1:23" ht="30" customHeight="1" x14ac:dyDescent="0.3">
      <c r="A17" s="187">
        <v>2019</v>
      </c>
      <c r="B17" s="252">
        <v>100.146</v>
      </c>
      <c r="C17" s="172">
        <v>99.527000000000001</v>
      </c>
      <c r="D17" s="172">
        <v>97.141999999999996</v>
      </c>
      <c r="E17" s="172">
        <v>101.55200000000001</v>
      </c>
      <c r="F17" s="172">
        <v>98.424000000000007</v>
      </c>
      <c r="G17" s="172">
        <v>101.05800000000001</v>
      </c>
      <c r="H17" s="172">
        <v>100.105</v>
      </c>
      <c r="I17" s="172">
        <v>98.322000000000003</v>
      </c>
      <c r="J17" s="172">
        <v>98.876999999999995</v>
      </c>
      <c r="K17" s="172">
        <v>97.486000000000004</v>
      </c>
      <c r="L17" s="172">
        <v>99.965999999999994</v>
      </c>
      <c r="M17" s="172">
        <v>102.864</v>
      </c>
      <c r="N17" s="172">
        <v>98.852999999999994</v>
      </c>
      <c r="O17" s="172">
        <v>105.74</v>
      </c>
      <c r="P17" s="172">
        <v>98.971999999999994</v>
      </c>
      <c r="Q17" s="235"/>
    </row>
    <row r="18" spans="1:23" ht="30" customHeight="1" x14ac:dyDescent="0.3">
      <c r="A18" s="187">
        <v>2020</v>
      </c>
      <c r="B18" s="252">
        <v>100</v>
      </c>
      <c r="C18" s="172">
        <v>100</v>
      </c>
      <c r="D18" s="172">
        <v>100</v>
      </c>
      <c r="E18" s="172">
        <v>100</v>
      </c>
      <c r="F18" s="172">
        <v>100</v>
      </c>
      <c r="G18" s="172">
        <v>100</v>
      </c>
      <c r="H18" s="172">
        <v>100</v>
      </c>
      <c r="I18" s="172">
        <v>100</v>
      </c>
      <c r="J18" s="172">
        <v>100</v>
      </c>
      <c r="K18" s="172">
        <v>100</v>
      </c>
      <c r="L18" s="172">
        <v>100</v>
      </c>
      <c r="M18" s="172">
        <v>100</v>
      </c>
      <c r="N18" s="172">
        <v>100</v>
      </c>
      <c r="O18" s="172">
        <v>100</v>
      </c>
      <c r="P18" s="172">
        <v>100</v>
      </c>
      <c r="Q18" s="235"/>
    </row>
    <row r="19" spans="1:23" ht="30" customHeight="1" x14ac:dyDescent="0.3">
      <c r="A19" s="187">
        <v>2021</v>
      </c>
      <c r="B19" s="252">
        <v>101.49</v>
      </c>
      <c r="C19" s="172">
        <v>104.68</v>
      </c>
      <c r="D19" s="172">
        <v>100.95</v>
      </c>
      <c r="E19" s="172">
        <v>99.86</v>
      </c>
      <c r="F19" s="172">
        <v>100.38</v>
      </c>
      <c r="G19" s="172">
        <v>102.29</v>
      </c>
      <c r="H19" s="172">
        <v>102.08</v>
      </c>
      <c r="I19" s="172">
        <v>100.01</v>
      </c>
      <c r="J19" s="172">
        <v>98.84</v>
      </c>
      <c r="K19" s="172">
        <v>101.53</v>
      </c>
      <c r="L19" s="172">
        <v>99.21</v>
      </c>
      <c r="M19" s="172">
        <v>106.47</v>
      </c>
      <c r="N19" s="172">
        <v>101.59</v>
      </c>
      <c r="O19" s="172">
        <v>111.43</v>
      </c>
      <c r="P19" s="172">
        <v>104.93</v>
      </c>
      <c r="Q19" s="235"/>
    </row>
    <row r="20" spans="1:23" ht="30" customHeight="1" x14ac:dyDescent="0.3">
      <c r="A20" s="187">
        <v>2022</v>
      </c>
      <c r="B20" s="252">
        <v>106.17</v>
      </c>
      <c r="C20" s="172">
        <v>112.94</v>
      </c>
      <c r="D20" s="172">
        <v>105.3</v>
      </c>
      <c r="E20" s="172">
        <v>100.16</v>
      </c>
      <c r="F20" s="172">
        <v>110.34</v>
      </c>
      <c r="G20" s="172">
        <v>108.34</v>
      </c>
      <c r="H20" s="172">
        <v>108.74</v>
      </c>
      <c r="I20" s="172">
        <v>100.93</v>
      </c>
      <c r="J20" s="172">
        <v>99.46</v>
      </c>
      <c r="K20" s="172">
        <v>103.91</v>
      </c>
      <c r="L20" s="172">
        <v>97.43</v>
      </c>
      <c r="M20" s="172">
        <v>117.41</v>
      </c>
      <c r="N20" s="172">
        <v>105.19</v>
      </c>
      <c r="O20" s="172">
        <v>130.36000000000001</v>
      </c>
      <c r="P20" s="172">
        <v>110.94</v>
      </c>
      <c r="Q20" s="235"/>
    </row>
    <row r="21" spans="1:23" ht="30" customHeight="1" x14ac:dyDescent="0.3">
      <c r="A21" s="188">
        <v>2023</v>
      </c>
      <c r="B21" s="253">
        <v>111.5</v>
      </c>
      <c r="C21" s="173">
        <v>121.64</v>
      </c>
      <c r="D21" s="173">
        <v>109.96</v>
      </c>
      <c r="E21" s="173">
        <v>103.1</v>
      </c>
      <c r="F21" s="173">
        <v>115.43</v>
      </c>
      <c r="G21" s="173">
        <v>112.07</v>
      </c>
      <c r="H21" s="173">
        <v>116.83</v>
      </c>
      <c r="I21" s="173">
        <v>103.01</v>
      </c>
      <c r="J21" s="173">
        <v>102.22</v>
      </c>
      <c r="K21" s="173">
        <v>105.65</v>
      </c>
      <c r="L21" s="173">
        <v>98.69</v>
      </c>
      <c r="M21" s="173">
        <v>113.05</v>
      </c>
      <c r="N21" s="173">
        <v>105.97</v>
      </c>
      <c r="O21" s="173">
        <v>121.08</v>
      </c>
      <c r="P21" s="173">
        <v>113.39</v>
      </c>
      <c r="Q21" s="235"/>
    </row>
    <row r="22" spans="1:23" ht="12" customHeight="1" thickBot="1" x14ac:dyDescent="0.35">
      <c r="B22" s="254"/>
      <c r="H22" s="235"/>
      <c r="Q22" s="235"/>
    </row>
    <row r="23" spans="1:23" s="206" customFormat="1" ht="15" customHeight="1" thickTop="1" x14ac:dyDescent="0.3">
      <c r="A23" s="202" t="s">
        <v>170</v>
      </c>
      <c r="B23" s="202"/>
      <c r="C23" s="202"/>
      <c r="D23" s="202"/>
      <c r="E23" s="202"/>
      <c r="F23" s="202"/>
      <c r="G23" s="202"/>
      <c r="H23" s="202"/>
      <c r="I23" s="202"/>
      <c r="J23" s="202"/>
      <c r="K23" s="202"/>
      <c r="L23" s="202"/>
      <c r="M23" s="203"/>
      <c r="N23" s="204"/>
      <c r="O23" s="202"/>
      <c r="P23" s="203" t="s">
        <v>171</v>
      </c>
      <c r="Q23" s="205"/>
      <c r="R23" s="205"/>
      <c r="S23" s="205"/>
      <c r="T23" s="205"/>
      <c r="U23" s="205"/>
      <c r="V23" s="205"/>
      <c r="W23" s="205"/>
    </row>
    <row r="24" spans="1:23" x14ac:dyDescent="0.3">
      <c r="G24" s="235"/>
      <c r="H24" s="235"/>
      <c r="P24" s="235"/>
      <c r="Q24" s="235"/>
    </row>
    <row r="25" spans="1:23" x14ac:dyDescent="0.3">
      <c r="G25" s="235"/>
      <c r="H25" s="235"/>
      <c r="P25" s="235"/>
      <c r="Q25" s="235"/>
    </row>
    <row r="26" spans="1:23" x14ac:dyDescent="0.3">
      <c r="G26" s="235"/>
      <c r="H26" s="235"/>
      <c r="P26" s="235"/>
      <c r="Q26" s="235"/>
    </row>
    <row r="27" spans="1:23" x14ac:dyDescent="0.3">
      <c r="G27" s="235"/>
      <c r="H27" s="235"/>
      <c r="P27" s="235"/>
      <c r="Q27" s="235"/>
    </row>
    <row r="28" spans="1:23" x14ac:dyDescent="0.3">
      <c r="G28" s="235"/>
      <c r="H28" s="235"/>
      <c r="P28" s="235"/>
      <c r="Q28" s="235"/>
    </row>
    <row r="29" spans="1:23" x14ac:dyDescent="0.3">
      <c r="G29" s="235"/>
      <c r="H29" s="235"/>
      <c r="P29" s="235"/>
      <c r="Q29" s="235"/>
    </row>
    <row r="30" spans="1:23" x14ac:dyDescent="0.3">
      <c r="G30" s="235"/>
      <c r="H30" s="235"/>
      <c r="P30" s="235"/>
      <c r="Q30" s="235"/>
    </row>
    <row r="31" spans="1:23" x14ac:dyDescent="0.3">
      <c r="G31" s="235"/>
      <c r="H31" s="235"/>
      <c r="P31" s="235"/>
      <c r="Q31" s="235"/>
    </row>
    <row r="32" spans="1:23" x14ac:dyDescent="0.3">
      <c r="G32" s="235"/>
      <c r="H32" s="235"/>
      <c r="P32" s="235"/>
      <c r="Q32" s="235"/>
    </row>
    <row r="33" spans="7:17" x14ac:dyDescent="0.3">
      <c r="G33" s="235"/>
      <c r="H33" s="235"/>
      <c r="P33" s="235"/>
      <c r="Q33" s="235"/>
    </row>
    <row r="34" spans="7:17" x14ac:dyDescent="0.3">
      <c r="G34" s="235"/>
      <c r="H34" s="235"/>
      <c r="P34" s="235"/>
      <c r="Q34" s="235"/>
    </row>
    <row r="35" spans="7:17" x14ac:dyDescent="0.3">
      <c r="G35" s="235"/>
      <c r="H35" s="235"/>
      <c r="P35" s="235"/>
      <c r="Q35" s="235"/>
    </row>
    <row r="36" spans="7:17" x14ac:dyDescent="0.3">
      <c r="G36" s="235"/>
      <c r="H36" s="235"/>
      <c r="P36" s="235"/>
      <c r="Q36" s="235"/>
    </row>
    <row r="37" spans="7:17" x14ac:dyDescent="0.3">
      <c r="G37" s="235"/>
      <c r="H37" s="235"/>
      <c r="P37" s="235"/>
      <c r="Q37" s="235"/>
    </row>
    <row r="38" spans="7:17" x14ac:dyDescent="0.3">
      <c r="G38" s="235"/>
      <c r="H38" s="235"/>
      <c r="P38" s="235"/>
      <c r="Q38" s="235"/>
    </row>
    <row r="39" spans="7:17" x14ac:dyDescent="0.3">
      <c r="H39" s="235"/>
      <c r="P39" s="235"/>
      <c r="Q39" s="235"/>
    </row>
    <row r="40" spans="7:17" x14ac:dyDescent="0.3">
      <c r="H40" s="235"/>
      <c r="P40" s="235"/>
      <c r="Q40" s="235"/>
    </row>
    <row r="41" spans="7:17" x14ac:dyDescent="0.3">
      <c r="H41" s="235"/>
      <c r="P41" s="235"/>
      <c r="Q41" s="235"/>
    </row>
    <row r="42" spans="7:17" x14ac:dyDescent="0.3">
      <c r="H42" s="235"/>
      <c r="P42" s="235"/>
      <c r="Q42" s="235"/>
    </row>
    <row r="43" spans="7:17" x14ac:dyDescent="0.3">
      <c r="P43" s="235"/>
      <c r="Q43" s="235"/>
    </row>
    <row r="44" spans="7:17" x14ac:dyDescent="0.3">
      <c r="P44" s="235"/>
      <c r="Q44" s="235"/>
    </row>
    <row r="45" spans="7:17" x14ac:dyDescent="0.3">
      <c r="P45" s="235"/>
      <c r="Q45" s="235"/>
    </row>
    <row r="46" spans="7:17" x14ac:dyDescent="0.3">
      <c r="P46" s="235"/>
      <c r="Q46" s="235"/>
    </row>
    <row r="47" spans="7:17" x14ac:dyDescent="0.3">
      <c r="P47" s="235"/>
      <c r="Q47" s="235"/>
    </row>
    <row r="48" spans="7:17" x14ac:dyDescent="0.3">
      <c r="P48" s="235"/>
      <c r="Q48" s="235"/>
    </row>
    <row r="49" spans="16:17" x14ac:dyDescent="0.3">
      <c r="P49" s="235"/>
      <c r="Q49" s="235"/>
    </row>
    <row r="50" spans="16:17" x14ac:dyDescent="0.3">
      <c r="P50" s="235"/>
      <c r="Q50" s="235"/>
    </row>
    <row r="51" spans="16:17" x14ac:dyDescent="0.3">
      <c r="P51" s="235"/>
      <c r="Q51" s="235"/>
    </row>
    <row r="52" spans="16:17" x14ac:dyDescent="0.3">
      <c r="P52" s="235"/>
      <c r="Q52" s="235"/>
    </row>
    <row r="53" spans="16:17" x14ac:dyDescent="0.3">
      <c r="P53" s="235"/>
      <c r="Q53" s="235"/>
    </row>
    <row r="54" spans="16:17" x14ac:dyDescent="0.3">
      <c r="P54" s="235"/>
      <c r="Q54" s="235"/>
    </row>
    <row r="55" spans="16:17" x14ac:dyDescent="0.3">
      <c r="P55" s="235"/>
      <c r="Q55" s="235"/>
    </row>
    <row r="56" spans="16:17" x14ac:dyDescent="0.3">
      <c r="P56" s="235"/>
      <c r="Q56" s="235"/>
    </row>
    <row r="57" spans="16:17" x14ac:dyDescent="0.3">
      <c r="P57" s="235"/>
      <c r="Q57" s="235"/>
    </row>
    <row r="58" spans="16:17" x14ac:dyDescent="0.3">
      <c r="P58" s="235"/>
      <c r="Q58" s="235"/>
    </row>
    <row r="59" spans="16:17" x14ac:dyDescent="0.3">
      <c r="P59" s="235"/>
      <c r="Q59" s="235"/>
    </row>
    <row r="60" spans="16:17" x14ac:dyDescent="0.3">
      <c r="P60" s="235"/>
      <c r="Q60" s="235"/>
    </row>
    <row r="61" spans="16:17" x14ac:dyDescent="0.3">
      <c r="P61" s="235"/>
      <c r="Q61" s="235"/>
    </row>
    <row r="62" spans="16:17" x14ac:dyDescent="0.3">
      <c r="P62" s="235"/>
      <c r="Q62" s="235"/>
    </row>
    <row r="63" spans="16:17" x14ac:dyDescent="0.3">
      <c r="P63" s="235"/>
      <c r="Q63" s="235"/>
    </row>
    <row r="64" spans="16:17" x14ac:dyDescent="0.3">
      <c r="P64" s="235"/>
      <c r="Q64" s="235"/>
    </row>
    <row r="65" spans="16:17" x14ac:dyDescent="0.3">
      <c r="P65" s="235"/>
      <c r="Q65" s="235"/>
    </row>
    <row r="66" spans="16:17" x14ac:dyDescent="0.3">
      <c r="P66" s="235"/>
      <c r="Q66" s="235"/>
    </row>
    <row r="67" spans="16:17" x14ac:dyDescent="0.3">
      <c r="P67" s="235"/>
      <c r="Q67" s="235"/>
    </row>
    <row r="68" spans="16:17" x14ac:dyDescent="0.3">
      <c r="P68" s="235"/>
      <c r="Q68" s="235"/>
    </row>
    <row r="69" spans="16:17" x14ac:dyDescent="0.3">
      <c r="P69" s="235"/>
      <c r="Q69" s="235"/>
    </row>
    <row r="70" spans="16:17" x14ac:dyDescent="0.3">
      <c r="P70" s="235"/>
      <c r="Q70" s="235"/>
    </row>
    <row r="71" spans="16:17" x14ac:dyDescent="0.3">
      <c r="P71" s="235"/>
      <c r="Q71" s="235"/>
    </row>
    <row r="72" spans="16:17" x14ac:dyDescent="0.3">
      <c r="P72" s="235"/>
      <c r="Q72" s="235"/>
    </row>
    <row r="73" spans="16:17" x14ac:dyDescent="0.3">
      <c r="P73" s="235"/>
      <c r="Q73" s="235"/>
    </row>
    <row r="74" spans="16:17" x14ac:dyDescent="0.3">
      <c r="P74" s="235"/>
      <c r="Q74" s="235"/>
    </row>
    <row r="75" spans="16:17" x14ac:dyDescent="0.3">
      <c r="P75" s="235"/>
      <c r="Q75" s="235"/>
    </row>
    <row r="76" spans="16:17" x14ac:dyDescent="0.3">
      <c r="P76" s="235"/>
      <c r="Q76" s="235"/>
    </row>
    <row r="77" spans="16:17" x14ac:dyDescent="0.3">
      <c r="P77" s="235"/>
      <c r="Q77" s="235"/>
    </row>
    <row r="78" spans="16:17" x14ac:dyDescent="0.3">
      <c r="P78" s="235"/>
      <c r="Q78" s="235"/>
    </row>
    <row r="79" spans="16:17" x14ac:dyDescent="0.3">
      <c r="P79" s="235"/>
      <c r="Q79" s="235"/>
    </row>
    <row r="80" spans="16:17" x14ac:dyDescent="0.3">
      <c r="P80" s="235"/>
      <c r="Q80" s="235"/>
    </row>
    <row r="81" spans="16:17" x14ac:dyDescent="0.3">
      <c r="P81" s="235"/>
      <c r="Q81" s="235"/>
    </row>
    <row r="82" spans="16:17" x14ac:dyDescent="0.3">
      <c r="P82" s="235"/>
      <c r="Q82" s="235"/>
    </row>
    <row r="83" spans="16:17" x14ac:dyDescent="0.3">
      <c r="P83" s="235"/>
      <c r="Q83" s="235"/>
    </row>
    <row r="84" spans="16:17" x14ac:dyDescent="0.3">
      <c r="P84" s="235"/>
      <c r="Q84" s="235"/>
    </row>
    <row r="85" spans="16:17" x14ac:dyDescent="0.3">
      <c r="P85" s="235"/>
      <c r="Q85" s="235"/>
    </row>
    <row r="86" spans="16:17" x14ac:dyDescent="0.3">
      <c r="P86" s="235"/>
      <c r="Q86" s="235"/>
    </row>
    <row r="87" spans="16:17" x14ac:dyDescent="0.3">
      <c r="P87" s="235"/>
      <c r="Q87" s="235"/>
    </row>
    <row r="88" spans="16:17" x14ac:dyDescent="0.3">
      <c r="P88" s="235"/>
      <c r="Q88" s="235"/>
    </row>
    <row r="89" spans="16:17" x14ac:dyDescent="0.3">
      <c r="P89" s="235"/>
      <c r="Q89" s="235"/>
    </row>
    <row r="90" spans="16:17" x14ac:dyDescent="0.3">
      <c r="P90" s="235"/>
      <c r="Q90" s="235"/>
    </row>
    <row r="91" spans="16:17" x14ac:dyDescent="0.3">
      <c r="P91" s="235"/>
      <c r="Q91" s="235"/>
    </row>
    <row r="92" spans="16:17" x14ac:dyDescent="0.3">
      <c r="P92" s="235"/>
      <c r="Q92" s="235"/>
    </row>
    <row r="93" spans="16:17" x14ac:dyDescent="0.3">
      <c r="P93" s="235"/>
      <c r="Q93" s="235"/>
    </row>
    <row r="94" spans="16:17" x14ac:dyDescent="0.3">
      <c r="P94" s="235"/>
      <c r="Q94" s="235"/>
    </row>
    <row r="95" spans="16:17" x14ac:dyDescent="0.3">
      <c r="P95" s="235"/>
      <c r="Q95" s="235"/>
    </row>
    <row r="96" spans="16:17" x14ac:dyDescent="0.3">
      <c r="P96" s="235"/>
      <c r="Q96" s="235"/>
    </row>
    <row r="97" spans="16:17" x14ac:dyDescent="0.3">
      <c r="P97" s="235"/>
      <c r="Q97" s="235"/>
    </row>
    <row r="98" spans="16:17" x14ac:dyDescent="0.3">
      <c r="P98" s="235"/>
      <c r="Q98" s="235"/>
    </row>
    <row r="99" spans="16:17" x14ac:dyDescent="0.3">
      <c r="P99" s="235"/>
      <c r="Q99" s="235"/>
    </row>
    <row r="100" spans="16:17" x14ac:dyDescent="0.3">
      <c r="P100" s="235"/>
      <c r="Q100" s="235"/>
    </row>
    <row r="101" spans="16:17" x14ac:dyDescent="0.3">
      <c r="P101" s="235"/>
      <c r="Q101" s="235"/>
    </row>
    <row r="102" spans="16:17" x14ac:dyDescent="0.3">
      <c r="P102" s="235"/>
      <c r="Q102" s="235"/>
    </row>
    <row r="103" spans="16:17" x14ac:dyDescent="0.3">
      <c r="P103" s="235"/>
      <c r="Q103" s="235"/>
    </row>
    <row r="104" spans="16:17" x14ac:dyDescent="0.3">
      <c r="P104" s="235"/>
      <c r="Q104" s="235"/>
    </row>
    <row r="105" spans="16:17" x14ac:dyDescent="0.3">
      <c r="P105" s="235"/>
      <c r="Q105" s="235"/>
    </row>
    <row r="106" spans="16:17" x14ac:dyDescent="0.3">
      <c r="P106" s="235"/>
      <c r="Q106" s="235"/>
    </row>
    <row r="107" spans="16:17" x14ac:dyDescent="0.3">
      <c r="P107" s="235"/>
      <c r="Q107" s="235"/>
    </row>
    <row r="108" spans="16:17" x14ac:dyDescent="0.3">
      <c r="P108" s="235"/>
      <c r="Q108" s="235"/>
    </row>
    <row r="109" spans="16:17" x14ac:dyDescent="0.3">
      <c r="P109" s="235"/>
      <c r="Q109" s="235"/>
    </row>
    <row r="110" spans="16:17" x14ac:dyDescent="0.3">
      <c r="P110" s="235"/>
      <c r="Q110" s="235"/>
    </row>
    <row r="111" spans="16:17" x14ac:dyDescent="0.3">
      <c r="P111" s="235"/>
      <c r="Q111" s="235"/>
    </row>
    <row r="112" spans="16:17" x14ac:dyDescent="0.3">
      <c r="P112" s="235"/>
      <c r="Q112" s="235"/>
    </row>
    <row r="113" spans="16:17" x14ac:dyDescent="0.3">
      <c r="P113" s="235"/>
      <c r="Q113" s="235"/>
    </row>
    <row r="114" spans="16:17" x14ac:dyDescent="0.3">
      <c r="P114" s="235"/>
      <c r="Q114" s="235"/>
    </row>
    <row r="115" spans="16:17" x14ac:dyDescent="0.3">
      <c r="P115" s="235"/>
      <c r="Q115" s="235"/>
    </row>
    <row r="116" spans="16:17" x14ac:dyDescent="0.3">
      <c r="P116" s="235"/>
      <c r="Q116" s="235"/>
    </row>
    <row r="117" spans="16:17" x14ac:dyDescent="0.3">
      <c r="P117" s="235"/>
      <c r="Q117" s="235"/>
    </row>
    <row r="118" spans="16:17" x14ac:dyDescent="0.3">
      <c r="P118" s="235"/>
      <c r="Q118" s="235"/>
    </row>
    <row r="119" spans="16:17" x14ac:dyDescent="0.3">
      <c r="P119" s="235"/>
      <c r="Q119" s="235"/>
    </row>
    <row r="120" spans="16:17" x14ac:dyDescent="0.3">
      <c r="P120" s="235"/>
      <c r="Q120" s="235"/>
    </row>
    <row r="121" spans="16:17" x14ac:dyDescent="0.3">
      <c r="P121" s="235"/>
      <c r="Q121" s="235"/>
    </row>
    <row r="122" spans="16:17" x14ac:dyDescent="0.3">
      <c r="P122" s="235"/>
      <c r="Q122" s="235"/>
    </row>
    <row r="123" spans="16:17" x14ac:dyDescent="0.3">
      <c r="P123" s="235"/>
      <c r="Q123" s="235"/>
    </row>
    <row r="124" spans="16:17" x14ac:dyDescent="0.3">
      <c r="P124" s="235"/>
      <c r="Q124" s="235"/>
    </row>
    <row r="125" spans="16:17" x14ac:dyDescent="0.3">
      <c r="P125" s="235"/>
      <c r="Q125" s="235"/>
    </row>
    <row r="126" spans="16:17" x14ac:dyDescent="0.3">
      <c r="P126" s="235"/>
      <c r="Q126" s="235"/>
    </row>
    <row r="127" spans="16:17" x14ac:dyDescent="0.3">
      <c r="P127" s="235"/>
      <c r="Q127" s="235"/>
    </row>
    <row r="128" spans="16:17" x14ac:dyDescent="0.3">
      <c r="P128" s="235"/>
      <c r="Q128" s="235"/>
    </row>
    <row r="129" spans="16:17" x14ac:dyDescent="0.3">
      <c r="P129" s="235"/>
      <c r="Q129" s="235"/>
    </row>
    <row r="130" spans="16:17" x14ac:dyDescent="0.3">
      <c r="P130" s="235"/>
      <c r="Q130" s="235"/>
    </row>
    <row r="131" spans="16:17" x14ac:dyDescent="0.3">
      <c r="P131" s="235"/>
      <c r="Q131" s="235"/>
    </row>
    <row r="132" spans="16:17" x14ac:dyDescent="0.3">
      <c r="P132" s="235"/>
      <c r="Q132" s="235"/>
    </row>
    <row r="133" spans="16:17" x14ac:dyDescent="0.3">
      <c r="P133" s="235"/>
      <c r="Q133" s="235"/>
    </row>
    <row r="134" spans="16:17" x14ac:dyDescent="0.3">
      <c r="P134" s="235"/>
      <c r="Q134" s="235"/>
    </row>
    <row r="135" spans="16:17" x14ac:dyDescent="0.3">
      <c r="P135" s="235"/>
      <c r="Q135" s="235"/>
    </row>
    <row r="136" spans="16:17" x14ac:dyDescent="0.3">
      <c r="P136" s="235"/>
      <c r="Q136" s="235"/>
    </row>
    <row r="137" spans="16:17" x14ac:dyDescent="0.3">
      <c r="P137" s="235"/>
      <c r="Q137" s="235"/>
    </row>
    <row r="138" spans="16:17" x14ac:dyDescent="0.3">
      <c r="P138" s="235"/>
      <c r="Q138" s="235"/>
    </row>
    <row r="139" spans="16:17" x14ac:dyDescent="0.3">
      <c r="P139" s="235"/>
      <c r="Q139" s="235"/>
    </row>
  </sheetData>
  <mergeCells count="16">
    <mergeCell ref="I4:I5"/>
    <mergeCell ref="L4:L5"/>
    <mergeCell ref="B13:H13"/>
    <mergeCell ref="I13:L13"/>
    <mergeCell ref="M13:P13"/>
    <mergeCell ref="I1:P1"/>
    <mergeCell ref="C3:E3"/>
    <mergeCell ref="F3:H3"/>
    <mergeCell ref="I3:K3"/>
    <mergeCell ref="L3:P3"/>
    <mergeCell ref="A13:A14"/>
    <mergeCell ref="A3:A4"/>
    <mergeCell ref="B3:B4"/>
    <mergeCell ref="C4:C5"/>
    <mergeCell ref="A1:H1"/>
    <mergeCell ref="F4:F5"/>
  </mergeCells>
  <phoneticPr fontId="3" type="noConversion"/>
  <pageMargins left="1.1023622047244095" right="0.39370078740157483" top="0.74803149606299213" bottom="0.74803149606299213" header="0.31496062992125984" footer="0.31496062992125984"/>
  <pageSetup paperSize="13" scale="68" firstPageNumber="91" orientation="portrait" r:id="rId1"/>
  <colBreaks count="1" manualBreakCount="1">
    <brk id="8" max="2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84"/>
  <sheetViews>
    <sheetView view="pageBreakPreview" zoomScaleNormal="100" zoomScaleSheetLayoutView="100" workbookViewId="0">
      <selection activeCell="D7" sqref="D7"/>
    </sheetView>
  </sheetViews>
  <sheetFormatPr defaultColWidth="10" defaultRowHeight="13.5" x14ac:dyDescent="0.3"/>
  <cols>
    <col min="1" max="1" width="15.75" style="178" customWidth="1"/>
    <col min="2" max="5" width="13.5" style="178" customWidth="1"/>
    <col min="6" max="12" width="11.375" style="178" customWidth="1"/>
    <col min="13" max="22" width="8.75" style="178" customWidth="1"/>
    <col min="23" max="16384" width="10" style="178"/>
  </cols>
  <sheetData>
    <row r="1" spans="1:24" s="174" customFormat="1" ht="24.95" customHeight="1" x14ac:dyDescent="0.3">
      <c r="A1" s="276" t="s">
        <v>214</v>
      </c>
      <c r="B1" s="276"/>
      <c r="C1" s="276"/>
      <c r="D1" s="276"/>
      <c r="E1" s="276"/>
      <c r="F1" s="276"/>
      <c r="G1" s="276" t="s">
        <v>172</v>
      </c>
      <c r="H1" s="276"/>
      <c r="I1" s="276"/>
      <c r="J1" s="276"/>
      <c r="K1" s="276"/>
      <c r="L1" s="276"/>
      <c r="M1" s="276"/>
      <c r="N1" s="207"/>
      <c r="O1" s="207"/>
    </row>
    <row r="2" spans="1:24" s="210" customFormat="1" ht="15" customHeight="1" thickBot="1" x14ac:dyDescent="0.35">
      <c r="A2" s="208"/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176" t="s">
        <v>212</v>
      </c>
      <c r="N2" s="209"/>
      <c r="O2" s="209"/>
      <c r="P2" s="209"/>
      <c r="Q2" s="209"/>
      <c r="R2" s="209"/>
      <c r="S2" s="209"/>
      <c r="T2" s="209"/>
      <c r="U2" s="209"/>
      <c r="V2" s="209"/>
      <c r="W2" s="209"/>
    </row>
    <row r="3" spans="1:24" s="212" customFormat="1" ht="39.950000000000003" customHeight="1" thickTop="1" x14ac:dyDescent="0.3">
      <c r="A3" s="284" t="s">
        <v>115</v>
      </c>
      <c r="B3" s="277" t="s">
        <v>173</v>
      </c>
      <c r="C3" s="278"/>
      <c r="D3" s="278"/>
      <c r="E3" s="278"/>
      <c r="F3" s="278"/>
      <c r="G3" s="278" t="s">
        <v>174</v>
      </c>
      <c r="H3" s="283"/>
      <c r="I3" s="283"/>
      <c r="J3" s="283"/>
      <c r="K3" s="283"/>
      <c r="L3" s="283"/>
      <c r="M3" s="283"/>
      <c r="N3" s="211"/>
      <c r="O3" s="211"/>
      <c r="P3" s="211"/>
      <c r="Q3" s="211"/>
      <c r="R3" s="211"/>
      <c r="S3" s="211"/>
      <c r="T3" s="211"/>
      <c r="U3" s="211"/>
      <c r="V3" s="211"/>
      <c r="W3" s="211"/>
    </row>
    <row r="4" spans="1:24" s="217" customFormat="1" ht="39.950000000000003" customHeight="1" x14ac:dyDescent="0.3">
      <c r="A4" s="285"/>
      <c r="B4" s="183"/>
      <c r="C4" s="213"/>
      <c r="D4" s="214" t="s">
        <v>175</v>
      </c>
      <c r="E4" s="181" t="s">
        <v>176</v>
      </c>
      <c r="F4" s="179" t="s">
        <v>177</v>
      </c>
      <c r="G4" s="263"/>
      <c r="H4" s="215" t="s">
        <v>178</v>
      </c>
      <c r="I4" s="215" t="s">
        <v>179</v>
      </c>
      <c r="J4" s="215" t="s">
        <v>180</v>
      </c>
      <c r="K4" s="214" t="s">
        <v>181</v>
      </c>
      <c r="L4" s="181" t="s">
        <v>182</v>
      </c>
      <c r="M4" s="180" t="s">
        <v>183</v>
      </c>
      <c r="N4" s="216"/>
      <c r="O4" s="216"/>
      <c r="P4" s="216"/>
      <c r="Q4" s="216"/>
      <c r="R4" s="216"/>
      <c r="S4" s="216"/>
      <c r="T4" s="216"/>
      <c r="U4" s="216"/>
      <c r="V4" s="216"/>
      <c r="W4" s="216"/>
    </row>
    <row r="5" spans="1:24" s="217" customFormat="1" ht="54.95" customHeight="1" x14ac:dyDescent="0.3">
      <c r="A5" s="219" t="s">
        <v>131</v>
      </c>
      <c r="B5" s="218"/>
      <c r="C5" s="219"/>
      <c r="D5" s="182" t="s">
        <v>184</v>
      </c>
      <c r="E5" s="220" t="s">
        <v>185</v>
      </c>
      <c r="F5" s="218" t="s">
        <v>186</v>
      </c>
      <c r="G5" s="265"/>
      <c r="H5" s="221" t="s">
        <v>187</v>
      </c>
      <c r="I5" s="220" t="s">
        <v>188</v>
      </c>
      <c r="J5" s="222" t="s">
        <v>189</v>
      </c>
      <c r="K5" s="182" t="s">
        <v>190</v>
      </c>
      <c r="L5" s="220" t="s">
        <v>191</v>
      </c>
      <c r="M5" s="266" t="s">
        <v>192</v>
      </c>
      <c r="N5" s="216"/>
      <c r="O5" s="216"/>
      <c r="P5" s="216"/>
      <c r="Q5" s="216"/>
      <c r="R5" s="216"/>
      <c r="S5" s="216"/>
      <c r="T5" s="216"/>
      <c r="U5" s="216"/>
      <c r="V5" s="216"/>
      <c r="W5" s="216"/>
    </row>
    <row r="6" spans="1:24" s="212" customFormat="1" ht="30" customHeight="1" x14ac:dyDescent="0.3">
      <c r="A6" s="187">
        <v>2018</v>
      </c>
      <c r="B6" s="249"/>
      <c r="C6" s="224">
        <v>104.583</v>
      </c>
      <c r="D6" s="225">
        <v>89.644000000000005</v>
      </c>
      <c r="E6" s="225">
        <v>99.769000000000005</v>
      </c>
      <c r="F6" s="225">
        <v>105.735</v>
      </c>
      <c r="G6" s="225">
        <v>100.30500000000001</v>
      </c>
      <c r="H6" s="225">
        <v>106.375</v>
      </c>
      <c r="I6" s="225">
        <v>99.233000000000004</v>
      </c>
      <c r="J6" s="225">
        <v>97.268000000000001</v>
      </c>
      <c r="K6" s="225">
        <v>96.756</v>
      </c>
      <c r="L6" s="225">
        <v>97.962000000000003</v>
      </c>
      <c r="M6" s="225">
        <v>106.949</v>
      </c>
      <c r="N6" s="223"/>
      <c r="O6" s="223"/>
      <c r="P6" s="223"/>
      <c r="Q6" s="223"/>
      <c r="R6" s="223"/>
      <c r="S6" s="223"/>
      <c r="T6" s="223"/>
      <c r="U6" s="223"/>
      <c r="V6" s="223"/>
      <c r="W6" s="223"/>
      <c r="X6" s="226"/>
    </row>
    <row r="7" spans="1:24" s="212" customFormat="1" ht="30" customHeight="1" x14ac:dyDescent="0.3">
      <c r="A7" s="187">
        <v>2019</v>
      </c>
      <c r="B7" s="255"/>
      <c r="C7" s="172">
        <v>102.16200000000001</v>
      </c>
      <c r="D7" s="172">
        <v>96.548000000000002</v>
      </c>
      <c r="E7" s="172">
        <v>99.113</v>
      </c>
      <c r="F7" s="172">
        <v>102.874</v>
      </c>
      <c r="G7" s="224">
        <v>100.392</v>
      </c>
      <c r="H7" s="224">
        <v>102.562</v>
      </c>
      <c r="I7" s="224">
        <v>100.601</v>
      </c>
      <c r="J7" s="224">
        <v>96.66</v>
      </c>
      <c r="K7" s="224">
        <v>98.623000000000005</v>
      </c>
      <c r="L7" s="224">
        <v>100.096</v>
      </c>
      <c r="M7" s="224">
        <v>105.19</v>
      </c>
      <c r="N7" s="223"/>
      <c r="O7" s="223"/>
      <c r="P7" s="223"/>
      <c r="Q7" s="223"/>
      <c r="R7" s="223"/>
      <c r="S7" s="223"/>
      <c r="T7" s="223"/>
      <c r="U7" s="223"/>
      <c r="V7" s="223"/>
      <c r="W7" s="223"/>
      <c r="X7" s="226"/>
    </row>
    <row r="8" spans="1:24" s="212" customFormat="1" ht="30" customHeight="1" x14ac:dyDescent="0.3">
      <c r="A8" s="187">
        <v>2020</v>
      </c>
      <c r="B8" s="255"/>
      <c r="C8" s="172">
        <v>100</v>
      </c>
      <c r="D8" s="172">
        <v>100</v>
      </c>
      <c r="E8" s="172">
        <v>100</v>
      </c>
      <c r="F8" s="172">
        <v>100</v>
      </c>
      <c r="G8" s="224">
        <v>100</v>
      </c>
      <c r="H8" s="224">
        <v>100</v>
      </c>
      <c r="I8" s="224">
        <v>100</v>
      </c>
      <c r="J8" s="224">
        <v>100</v>
      </c>
      <c r="K8" s="224">
        <v>100</v>
      </c>
      <c r="L8" s="224">
        <v>100</v>
      </c>
      <c r="M8" s="224">
        <v>100</v>
      </c>
      <c r="N8" s="223"/>
      <c r="O8" s="223"/>
      <c r="P8" s="223"/>
      <c r="Q8" s="223"/>
      <c r="R8" s="223"/>
      <c r="S8" s="223"/>
      <c r="T8" s="223"/>
      <c r="U8" s="223"/>
      <c r="V8" s="223"/>
      <c r="W8" s="223"/>
      <c r="X8" s="226"/>
    </row>
    <row r="9" spans="1:24" s="212" customFormat="1" ht="30" customHeight="1" x14ac:dyDescent="0.3">
      <c r="A9" s="187">
        <v>2021</v>
      </c>
      <c r="B9" s="255"/>
      <c r="C9" s="172">
        <v>98.76</v>
      </c>
      <c r="D9" s="172">
        <v>103.33</v>
      </c>
      <c r="E9" s="172">
        <v>92.71</v>
      </c>
      <c r="F9" s="172">
        <v>100.97</v>
      </c>
      <c r="G9" s="224">
        <v>100.69</v>
      </c>
      <c r="H9" s="224">
        <v>98.57</v>
      </c>
      <c r="I9" s="224">
        <v>101.34</v>
      </c>
      <c r="J9" s="224">
        <v>100.16</v>
      </c>
      <c r="K9" s="224">
        <v>101.48</v>
      </c>
      <c r="L9" s="224">
        <v>100.62</v>
      </c>
      <c r="M9" s="224">
        <v>101.55</v>
      </c>
      <c r="N9" s="223"/>
      <c r="O9" s="223"/>
      <c r="P9" s="223"/>
      <c r="Q9" s="223"/>
      <c r="R9" s="223"/>
      <c r="S9" s="223"/>
      <c r="T9" s="223"/>
      <c r="U9" s="223"/>
      <c r="V9" s="223"/>
      <c r="W9" s="223"/>
      <c r="X9" s="226"/>
    </row>
    <row r="10" spans="1:24" s="212" customFormat="1" ht="30" customHeight="1" x14ac:dyDescent="0.3">
      <c r="A10" s="187">
        <v>2022</v>
      </c>
      <c r="B10" s="256"/>
      <c r="C10" s="224">
        <v>99.78</v>
      </c>
      <c r="D10" s="224">
        <v>109.99</v>
      </c>
      <c r="E10" s="224">
        <v>95.56</v>
      </c>
      <c r="F10" s="224">
        <v>101.31</v>
      </c>
      <c r="G10" s="224">
        <v>104.29</v>
      </c>
      <c r="H10" s="224">
        <v>96.61</v>
      </c>
      <c r="I10" s="224">
        <v>102.06</v>
      </c>
      <c r="J10" s="224">
        <v>104.71</v>
      </c>
      <c r="K10" s="224">
        <v>104.83</v>
      </c>
      <c r="L10" s="224">
        <v>102.94</v>
      </c>
      <c r="M10" s="224">
        <v>111.46</v>
      </c>
      <c r="N10" s="223"/>
      <c r="O10" s="223"/>
      <c r="P10" s="223"/>
      <c r="Q10" s="223"/>
      <c r="R10" s="223"/>
      <c r="S10" s="223"/>
      <c r="T10" s="223"/>
      <c r="U10" s="223"/>
      <c r="V10" s="223"/>
      <c r="W10" s="223"/>
      <c r="X10" s="226"/>
    </row>
    <row r="11" spans="1:24" s="212" customFormat="1" ht="30" customHeight="1" x14ac:dyDescent="0.3">
      <c r="A11" s="188">
        <v>2023</v>
      </c>
      <c r="B11" s="257"/>
      <c r="C11" s="227">
        <v>100.7</v>
      </c>
      <c r="D11" s="227">
        <v>109.99</v>
      </c>
      <c r="E11" s="227">
        <v>99.12</v>
      </c>
      <c r="F11" s="227">
        <v>101.56</v>
      </c>
      <c r="G11" s="227">
        <v>107.38</v>
      </c>
      <c r="H11" s="227">
        <v>99.36</v>
      </c>
      <c r="I11" s="227">
        <v>103.43</v>
      </c>
      <c r="J11" s="227">
        <v>107.52</v>
      </c>
      <c r="K11" s="227">
        <v>107.33</v>
      </c>
      <c r="L11" s="227">
        <v>106.89</v>
      </c>
      <c r="M11" s="227">
        <v>118.42</v>
      </c>
      <c r="N11" s="223"/>
      <c r="O11" s="223"/>
      <c r="P11" s="223"/>
      <c r="Q11" s="223"/>
      <c r="R11" s="223"/>
      <c r="S11" s="223"/>
      <c r="T11" s="223"/>
      <c r="U11" s="223"/>
      <c r="V11" s="223"/>
      <c r="W11" s="223"/>
      <c r="X11" s="226"/>
    </row>
    <row r="12" spans="1:24" s="212" customFormat="1" ht="12.95" customHeight="1" thickBot="1" x14ac:dyDescent="0.35">
      <c r="A12" s="223"/>
      <c r="B12" s="223"/>
      <c r="C12" s="223"/>
      <c r="D12" s="223"/>
      <c r="E12" s="223"/>
      <c r="F12" s="223"/>
      <c r="G12" s="223"/>
      <c r="H12" s="223"/>
      <c r="I12" s="223"/>
      <c r="J12" s="223"/>
      <c r="K12" s="223"/>
      <c r="L12" s="223"/>
      <c r="M12" s="223"/>
      <c r="N12" s="223"/>
      <c r="O12" s="223"/>
      <c r="P12" s="223"/>
      <c r="Q12" s="223"/>
      <c r="R12" s="223"/>
      <c r="S12" s="223"/>
      <c r="T12" s="223"/>
      <c r="U12" s="223"/>
      <c r="V12" s="223"/>
      <c r="W12" s="223"/>
      <c r="X12" s="226"/>
    </row>
    <row r="13" spans="1:24" s="212" customFormat="1" ht="39.950000000000003" customHeight="1" thickTop="1" x14ac:dyDescent="0.3">
      <c r="A13" s="271" t="s">
        <v>115</v>
      </c>
      <c r="B13" s="277" t="s">
        <v>193</v>
      </c>
      <c r="C13" s="278"/>
      <c r="D13" s="278"/>
      <c r="E13" s="278"/>
      <c r="F13" s="278"/>
      <c r="G13" s="280" t="s">
        <v>194</v>
      </c>
      <c r="H13" s="280"/>
      <c r="I13" s="269"/>
      <c r="J13" s="281" t="s">
        <v>195</v>
      </c>
      <c r="K13" s="280"/>
      <c r="L13" s="280"/>
      <c r="M13" s="280"/>
      <c r="N13" s="189"/>
      <c r="O13" s="226"/>
      <c r="P13" s="189"/>
      <c r="Q13" s="189"/>
      <c r="R13" s="189"/>
      <c r="S13" s="189"/>
      <c r="T13" s="189"/>
      <c r="U13" s="189"/>
      <c r="V13" s="189"/>
      <c r="W13" s="189"/>
      <c r="X13" s="226"/>
    </row>
    <row r="14" spans="1:24" s="230" customFormat="1" ht="39.950000000000003" customHeight="1" x14ac:dyDescent="0.3">
      <c r="A14" s="282"/>
      <c r="B14" s="183"/>
      <c r="C14" s="213"/>
      <c r="D14" s="181" t="s">
        <v>196</v>
      </c>
      <c r="E14" s="181" t="s">
        <v>197</v>
      </c>
      <c r="F14" s="179" t="s">
        <v>198</v>
      </c>
      <c r="G14" s="263"/>
      <c r="H14" s="181" t="s">
        <v>199</v>
      </c>
      <c r="I14" s="181" t="s">
        <v>200</v>
      </c>
      <c r="J14" s="186"/>
      <c r="K14" s="181" t="s">
        <v>201</v>
      </c>
      <c r="L14" s="181" t="s">
        <v>202</v>
      </c>
      <c r="M14" s="179" t="s">
        <v>203</v>
      </c>
      <c r="N14" s="228"/>
      <c r="O14" s="229"/>
      <c r="P14" s="229"/>
      <c r="Q14" s="229"/>
      <c r="R14" s="229"/>
      <c r="S14" s="229"/>
      <c r="T14" s="229"/>
      <c r="U14" s="229"/>
      <c r="V14" s="229"/>
      <c r="W14" s="228"/>
    </row>
    <row r="15" spans="1:24" s="230" customFormat="1" ht="54.95" customHeight="1" x14ac:dyDescent="0.3">
      <c r="A15" s="219" t="s">
        <v>131</v>
      </c>
      <c r="B15" s="218"/>
      <c r="C15" s="219"/>
      <c r="D15" s="220" t="s">
        <v>204</v>
      </c>
      <c r="E15" s="220" t="s">
        <v>205</v>
      </c>
      <c r="F15" s="218" t="s">
        <v>206</v>
      </c>
      <c r="G15" s="264"/>
      <c r="H15" s="220" t="s">
        <v>207</v>
      </c>
      <c r="I15" s="220" t="s">
        <v>208</v>
      </c>
      <c r="J15" s="220"/>
      <c r="K15" s="220" t="s">
        <v>209</v>
      </c>
      <c r="L15" s="220" t="s">
        <v>210</v>
      </c>
      <c r="M15" s="218" t="s">
        <v>211</v>
      </c>
      <c r="N15" s="228"/>
      <c r="O15" s="229"/>
      <c r="P15" s="229"/>
      <c r="Q15" s="229"/>
      <c r="R15" s="229"/>
      <c r="S15" s="229"/>
      <c r="T15" s="229"/>
      <c r="U15" s="229"/>
      <c r="V15" s="229"/>
      <c r="W15" s="228"/>
    </row>
    <row r="16" spans="1:24" ht="30" customHeight="1" x14ac:dyDescent="0.3">
      <c r="A16" s="187">
        <v>2019</v>
      </c>
      <c r="B16" s="258"/>
      <c r="C16" s="225">
        <v>101.976</v>
      </c>
      <c r="D16" s="225">
        <v>108.95099999999999</v>
      </c>
      <c r="E16" s="225">
        <v>101.907</v>
      </c>
      <c r="F16" s="225">
        <v>98.641000000000005</v>
      </c>
      <c r="G16" s="225">
        <v>97.989000000000004</v>
      </c>
      <c r="H16" s="225">
        <v>98.117000000000004</v>
      </c>
      <c r="I16" s="225">
        <v>94.447999999999993</v>
      </c>
      <c r="J16" s="225">
        <v>98.069000000000003</v>
      </c>
      <c r="K16" s="225">
        <v>98.867999999999995</v>
      </c>
      <c r="L16" s="225">
        <v>99.311999999999998</v>
      </c>
      <c r="M16" s="225">
        <v>96.557000000000002</v>
      </c>
      <c r="N16" s="223"/>
      <c r="O16" s="223"/>
      <c r="P16" s="223"/>
      <c r="Q16" s="223"/>
      <c r="R16" s="223"/>
      <c r="S16" s="223"/>
      <c r="T16" s="223"/>
      <c r="U16" s="223"/>
      <c r="V16" s="223"/>
      <c r="W16" s="223"/>
    </row>
    <row r="17" spans="1:23" ht="30" customHeight="1" x14ac:dyDescent="0.3">
      <c r="A17" s="187">
        <v>2020</v>
      </c>
      <c r="B17" s="259"/>
      <c r="C17" s="224">
        <v>100</v>
      </c>
      <c r="D17" s="224">
        <v>100</v>
      </c>
      <c r="E17" s="224">
        <v>100</v>
      </c>
      <c r="F17" s="224">
        <v>100</v>
      </c>
      <c r="G17" s="224">
        <v>100</v>
      </c>
      <c r="H17" s="224">
        <v>100</v>
      </c>
      <c r="I17" s="224">
        <v>100</v>
      </c>
      <c r="J17" s="224">
        <v>100</v>
      </c>
      <c r="K17" s="224">
        <v>100</v>
      </c>
      <c r="L17" s="224">
        <v>100</v>
      </c>
      <c r="M17" s="224">
        <v>100</v>
      </c>
      <c r="N17" s="223"/>
      <c r="O17" s="223"/>
      <c r="P17" s="223"/>
      <c r="Q17" s="223"/>
      <c r="R17" s="223"/>
      <c r="S17" s="223"/>
      <c r="T17" s="223"/>
      <c r="U17" s="223"/>
      <c r="V17" s="223"/>
      <c r="W17" s="223"/>
    </row>
    <row r="18" spans="1:23" ht="30" customHeight="1" x14ac:dyDescent="0.3">
      <c r="A18" s="187">
        <v>2021</v>
      </c>
      <c r="B18" s="259"/>
      <c r="C18" s="224">
        <v>101.21</v>
      </c>
      <c r="D18" s="224">
        <v>82.12</v>
      </c>
      <c r="E18" s="224">
        <v>100.57</v>
      </c>
      <c r="F18" s="224">
        <v>102.08</v>
      </c>
      <c r="G18" s="224">
        <v>102.97</v>
      </c>
      <c r="H18" s="224">
        <v>103.01</v>
      </c>
      <c r="I18" s="224">
        <v>101.27</v>
      </c>
      <c r="J18" s="224">
        <v>102.1</v>
      </c>
      <c r="K18" s="224">
        <v>100.96</v>
      </c>
      <c r="L18" s="224">
        <v>99.58</v>
      </c>
      <c r="M18" s="224">
        <v>103.86</v>
      </c>
      <c r="N18" s="223"/>
      <c r="O18" s="223"/>
      <c r="P18" s="223"/>
      <c r="Q18" s="223"/>
      <c r="R18" s="223"/>
      <c r="S18" s="223"/>
      <c r="T18" s="223"/>
      <c r="U18" s="223"/>
      <c r="V18" s="223"/>
      <c r="W18" s="223"/>
    </row>
    <row r="19" spans="1:23" ht="30" customHeight="1" x14ac:dyDescent="0.3">
      <c r="A19" s="187">
        <v>2022</v>
      </c>
      <c r="B19" s="259"/>
      <c r="C19" s="224">
        <v>101.79</v>
      </c>
      <c r="D19" s="224">
        <v>63.09</v>
      </c>
      <c r="E19" s="224">
        <v>101.2</v>
      </c>
      <c r="F19" s="224">
        <v>103.37</v>
      </c>
      <c r="G19" s="224">
        <v>109.59</v>
      </c>
      <c r="H19" s="224">
        <v>109.7</v>
      </c>
      <c r="I19" s="224">
        <v>105.98</v>
      </c>
      <c r="J19" s="224">
        <v>108.04</v>
      </c>
      <c r="K19" s="224">
        <v>107.57</v>
      </c>
      <c r="L19" s="224">
        <v>101.62</v>
      </c>
      <c r="M19" s="224">
        <v>109.95</v>
      </c>
      <c r="N19" s="223"/>
      <c r="O19" s="223"/>
      <c r="P19" s="223"/>
      <c r="Q19" s="223"/>
      <c r="R19" s="223"/>
      <c r="S19" s="223"/>
      <c r="T19" s="223"/>
      <c r="U19" s="223"/>
      <c r="V19" s="223"/>
      <c r="W19" s="223"/>
    </row>
    <row r="20" spans="1:23" ht="30" customHeight="1" x14ac:dyDescent="0.3">
      <c r="A20" s="187">
        <v>2022</v>
      </c>
      <c r="B20" s="259"/>
      <c r="C20" s="224">
        <v>101.79</v>
      </c>
      <c r="D20" s="224">
        <v>63.09</v>
      </c>
      <c r="E20" s="224">
        <v>101.2</v>
      </c>
      <c r="F20" s="224">
        <v>103.37</v>
      </c>
      <c r="G20" s="224">
        <v>109.59</v>
      </c>
      <c r="H20" s="224">
        <v>109.7</v>
      </c>
      <c r="I20" s="224">
        <v>105.98</v>
      </c>
      <c r="J20" s="224">
        <v>108.04</v>
      </c>
      <c r="K20" s="224">
        <v>107.57</v>
      </c>
      <c r="L20" s="224">
        <v>101.62</v>
      </c>
      <c r="M20" s="224">
        <v>109.95</v>
      </c>
      <c r="N20" s="223"/>
      <c r="O20" s="223"/>
      <c r="P20" s="223"/>
      <c r="Q20" s="223"/>
      <c r="R20" s="223"/>
      <c r="S20" s="223"/>
      <c r="T20" s="223"/>
      <c r="U20" s="223"/>
      <c r="V20" s="223"/>
      <c r="W20" s="223"/>
    </row>
    <row r="21" spans="1:23" ht="30" customHeight="1" x14ac:dyDescent="0.3">
      <c r="A21" s="188">
        <v>2023</v>
      </c>
      <c r="B21" s="260"/>
      <c r="C21" s="231">
        <v>102.89</v>
      </c>
      <c r="D21" s="231">
        <v>9.98</v>
      </c>
      <c r="E21" s="231">
        <v>101.72</v>
      </c>
      <c r="F21" s="231">
        <v>105.78</v>
      </c>
      <c r="G21" s="231">
        <v>117.03</v>
      </c>
      <c r="H21" s="231">
        <v>117.25</v>
      </c>
      <c r="I21" s="231">
        <v>110.74</v>
      </c>
      <c r="J21" s="231">
        <v>112.35</v>
      </c>
      <c r="K21" s="231">
        <v>112.39</v>
      </c>
      <c r="L21" s="231">
        <v>108.47</v>
      </c>
      <c r="M21" s="231">
        <v>113.12</v>
      </c>
      <c r="N21" s="223"/>
      <c r="O21" s="223"/>
      <c r="P21" s="223"/>
      <c r="Q21" s="223"/>
      <c r="R21" s="223"/>
      <c r="S21" s="223"/>
      <c r="T21" s="223"/>
      <c r="U21" s="223"/>
      <c r="V21" s="223"/>
      <c r="W21" s="223"/>
    </row>
    <row r="22" spans="1:23" ht="12.95" customHeight="1" thickBot="1" x14ac:dyDescent="0.35">
      <c r="A22" s="223"/>
      <c r="B22" s="261"/>
      <c r="C22" s="223"/>
      <c r="D22" s="223"/>
      <c r="E22" s="223"/>
      <c r="F22" s="223"/>
      <c r="G22" s="223"/>
      <c r="H22" s="223"/>
      <c r="I22" s="223"/>
      <c r="J22" s="223"/>
      <c r="K22" s="223"/>
      <c r="L22" s="223"/>
      <c r="M22" s="223"/>
      <c r="N22" s="223"/>
      <c r="O22" s="223"/>
      <c r="P22" s="223"/>
      <c r="Q22" s="223"/>
      <c r="R22" s="223"/>
      <c r="S22" s="223"/>
      <c r="T22" s="223"/>
      <c r="U22" s="223"/>
      <c r="V22" s="223"/>
      <c r="W22" s="223"/>
    </row>
    <row r="23" spans="1:23" s="206" customFormat="1" ht="15" customHeight="1" thickTop="1" x14ac:dyDescent="0.3">
      <c r="A23" s="202" t="s">
        <v>170</v>
      </c>
      <c r="B23" s="202"/>
      <c r="C23" s="202"/>
      <c r="D23" s="202"/>
      <c r="E23" s="202"/>
      <c r="F23" s="202"/>
      <c r="G23" s="202"/>
      <c r="H23" s="202"/>
      <c r="I23" s="202"/>
      <c r="J23" s="202"/>
      <c r="K23" s="202"/>
      <c r="L23" s="202"/>
      <c r="M23" s="203" t="s">
        <v>171</v>
      </c>
      <c r="N23" s="232"/>
      <c r="O23" s="205"/>
      <c r="P23" s="205"/>
      <c r="Q23" s="205"/>
      <c r="R23" s="205"/>
      <c r="S23" s="205"/>
      <c r="T23" s="205"/>
      <c r="U23" s="205"/>
      <c r="V23" s="205"/>
      <c r="W23" s="205"/>
    </row>
    <row r="24" spans="1:23" x14ac:dyDescent="0.3">
      <c r="E24" s="235"/>
      <c r="F24" s="235"/>
      <c r="M24" s="235"/>
      <c r="N24" s="235"/>
      <c r="O24" s="235"/>
    </row>
    <row r="25" spans="1:23" x14ac:dyDescent="0.3">
      <c r="E25" s="235"/>
      <c r="F25" s="235"/>
      <c r="M25" s="235"/>
      <c r="N25" s="235"/>
      <c r="O25" s="235"/>
    </row>
    <row r="26" spans="1:23" x14ac:dyDescent="0.3">
      <c r="E26" s="235"/>
      <c r="F26" s="235"/>
      <c r="M26" s="235"/>
      <c r="N26" s="235"/>
      <c r="O26" s="235"/>
    </row>
    <row r="27" spans="1:23" x14ac:dyDescent="0.3">
      <c r="E27" s="235"/>
      <c r="F27" s="235"/>
      <c r="M27" s="235"/>
      <c r="N27" s="235"/>
      <c r="O27" s="235"/>
    </row>
    <row r="28" spans="1:23" x14ac:dyDescent="0.3">
      <c r="E28" s="235"/>
      <c r="F28" s="235"/>
      <c r="M28" s="235"/>
      <c r="N28" s="235"/>
      <c r="O28" s="235"/>
    </row>
    <row r="29" spans="1:23" x14ac:dyDescent="0.3">
      <c r="E29" s="235"/>
      <c r="F29" s="235"/>
      <c r="M29" s="235"/>
      <c r="N29" s="235"/>
      <c r="O29" s="235"/>
    </row>
    <row r="30" spans="1:23" x14ac:dyDescent="0.3">
      <c r="E30" s="235"/>
      <c r="F30" s="235"/>
      <c r="M30" s="235"/>
      <c r="N30" s="235"/>
      <c r="O30" s="235"/>
    </row>
    <row r="31" spans="1:23" x14ac:dyDescent="0.3">
      <c r="E31" s="235"/>
      <c r="F31" s="235"/>
      <c r="M31" s="235"/>
      <c r="N31" s="235"/>
      <c r="O31" s="235"/>
    </row>
    <row r="32" spans="1:23" x14ac:dyDescent="0.3">
      <c r="E32" s="235"/>
      <c r="F32" s="235"/>
      <c r="M32" s="235"/>
      <c r="N32" s="235"/>
      <c r="O32" s="235"/>
    </row>
    <row r="33" spans="5:15" x14ac:dyDescent="0.3">
      <c r="E33" s="235"/>
      <c r="F33" s="235"/>
      <c r="M33" s="235"/>
      <c r="N33" s="235"/>
      <c r="O33" s="235"/>
    </row>
    <row r="34" spans="5:15" x14ac:dyDescent="0.3">
      <c r="E34" s="235"/>
      <c r="F34" s="235"/>
      <c r="M34" s="235"/>
      <c r="N34" s="235"/>
      <c r="O34" s="235"/>
    </row>
    <row r="35" spans="5:15" x14ac:dyDescent="0.3">
      <c r="E35" s="235"/>
      <c r="F35" s="235"/>
      <c r="M35" s="235"/>
      <c r="N35" s="235"/>
      <c r="O35" s="235"/>
    </row>
    <row r="36" spans="5:15" x14ac:dyDescent="0.3">
      <c r="E36" s="235"/>
      <c r="F36" s="235"/>
      <c r="M36" s="235"/>
      <c r="N36" s="235"/>
      <c r="O36" s="235"/>
    </row>
    <row r="37" spans="5:15" x14ac:dyDescent="0.3">
      <c r="E37" s="235"/>
      <c r="F37" s="235"/>
      <c r="M37" s="235"/>
      <c r="N37" s="235"/>
      <c r="O37" s="235"/>
    </row>
    <row r="38" spans="5:15" x14ac:dyDescent="0.3">
      <c r="E38" s="235"/>
      <c r="F38" s="235"/>
      <c r="M38" s="235"/>
      <c r="N38" s="235"/>
      <c r="O38" s="235"/>
    </row>
    <row r="39" spans="5:15" x14ac:dyDescent="0.3">
      <c r="E39" s="235"/>
      <c r="F39" s="235"/>
      <c r="M39" s="235"/>
      <c r="N39" s="235"/>
      <c r="O39" s="235"/>
    </row>
    <row r="40" spans="5:15" x14ac:dyDescent="0.3">
      <c r="E40" s="235"/>
      <c r="F40" s="235"/>
      <c r="M40" s="235"/>
      <c r="N40" s="235"/>
      <c r="O40" s="235"/>
    </row>
    <row r="41" spans="5:15" x14ac:dyDescent="0.3">
      <c r="E41" s="235"/>
      <c r="F41" s="235"/>
      <c r="M41" s="235"/>
      <c r="N41" s="235"/>
      <c r="O41" s="235"/>
    </row>
    <row r="42" spans="5:15" x14ac:dyDescent="0.3">
      <c r="E42" s="235"/>
      <c r="F42" s="235"/>
      <c r="M42" s="235"/>
      <c r="N42" s="235"/>
      <c r="O42" s="235"/>
    </row>
    <row r="43" spans="5:15" x14ac:dyDescent="0.3">
      <c r="E43" s="235"/>
      <c r="F43" s="235"/>
      <c r="M43" s="235"/>
      <c r="N43" s="235"/>
      <c r="O43" s="235"/>
    </row>
    <row r="44" spans="5:15" x14ac:dyDescent="0.3">
      <c r="E44" s="235"/>
      <c r="F44" s="235"/>
      <c r="M44" s="235"/>
      <c r="N44" s="235"/>
      <c r="O44" s="235"/>
    </row>
    <row r="45" spans="5:15" x14ac:dyDescent="0.3">
      <c r="E45" s="235"/>
      <c r="F45" s="235"/>
      <c r="M45" s="235"/>
      <c r="N45" s="235"/>
      <c r="O45" s="235"/>
    </row>
    <row r="46" spans="5:15" x14ac:dyDescent="0.3">
      <c r="E46" s="235"/>
      <c r="F46" s="235"/>
      <c r="M46" s="235"/>
      <c r="N46" s="235"/>
      <c r="O46" s="235"/>
    </row>
    <row r="47" spans="5:15" x14ac:dyDescent="0.3">
      <c r="E47" s="235"/>
      <c r="F47" s="235"/>
      <c r="M47" s="235"/>
      <c r="N47" s="235"/>
      <c r="O47" s="235"/>
    </row>
    <row r="48" spans="5:15" x14ac:dyDescent="0.3">
      <c r="E48" s="235"/>
      <c r="F48" s="235"/>
      <c r="M48" s="235"/>
      <c r="N48" s="235"/>
      <c r="O48" s="235"/>
    </row>
    <row r="49" spans="5:15" x14ac:dyDescent="0.3">
      <c r="E49" s="235"/>
      <c r="F49" s="235"/>
      <c r="M49" s="235"/>
      <c r="N49" s="235"/>
      <c r="O49" s="235"/>
    </row>
    <row r="50" spans="5:15" x14ac:dyDescent="0.3">
      <c r="E50" s="235"/>
      <c r="F50" s="235"/>
      <c r="M50" s="235"/>
    </row>
    <row r="51" spans="5:15" x14ac:dyDescent="0.3">
      <c r="E51" s="235"/>
      <c r="F51" s="235"/>
      <c r="M51" s="235"/>
    </row>
    <row r="52" spans="5:15" x14ac:dyDescent="0.3">
      <c r="E52" s="235"/>
      <c r="F52" s="235"/>
      <c r="M52" s="235"/>
    </row>
    <row r="53" spans="5:15" x14ac:dyDescent="0.3">
      <c r="E53" s="235"/>
      <c r="F53" s="235"/>
      <c r="M53" s="235"/>
    </row>
    <row r="54" spans="5:15" x14ac:dyDescent="0.3">
      <c r="E54" s="235"/>
      <c r="F54" s="235"/>
      <c r="M54" s="235"/>
    </row>
    <row r="55" spans="5:15" x14ac:dyDescent="0.3">
      <c r="E55" s="235"/>
      <c r="F55" s="235"/>
      <c r="M55" s="235"/>
    </row>
    <row r="56" spans="5:15" x14ac:dyDescent="0.3">
      <c r="E56" s="235"/>
      <c r="M56" s="235"/>
    </row>
    <row r="57" spans="5:15" x14ac:dyDescent="0.3">
      <c r="E57" s="235"/>
      <c r="M57" s="235"/>
    </row>
    <row r="58" spans="5:15" x14ac:dyDescent="0.3">
      <c r="E58" s="235"/>
      <c r="M58" s="235"/>
    </row>
    <row r="59" spans="5:15" x14ac:dyDescent="0.3">
      <c r="E59" s="235"/>
      <c r="M59" s="235"/>
    </row>
    <row r="60" spans="5:15" x14ac:dyDescent="0.3">
      <c r="E60" s="235"/>
      <c r="M60" s="235"/>
    </row>
    <row r="61" spans="5:15" x14ac:dyDescent="0.3">
      <c r="E61" s="235"/>
      <c r="M61" s="235"/>
    </row>
    <row r="62" spans="5:15" x14ac:dyDescent="0.3">
      <c r="E62" s="235"/>
      <c r="M62" s="235"/>
    </row>
    <row r="63" spans="5:15" x14ac:dyDescent="0.3">
      <c r="E63" s="235"/>
      <c r="M63" s="235"/>
    </row>
    <row r="64" spans="5:15" x14ac:dyDescent="0.3">
      <c r="E64" s="235"/>
      <c r="M64" s="235"/>
    </row>
    <row r="65" spans="5:13" x14ac:dyDescent="0.3">
      <c r="E65" s="235"/>
      <c r="M65" s="235"/>
    </row>
    <row r="66" spans="5:13" x14ac:dyDescent="0.3">
      <c r="E66" s="235"/>
      <c r="M66" s="235"/>
    </row>
    <row r="67" spans="5:13" x14ac:dyDescent="0.3">
      <c r="E67" s="235"/>
      <c r="M67" s="235"/>
    </row>
    <row r="68" spans="5:13" x14ac:dyDescent="0.3">
      <c r="E68" s="235"/>
      <c r="M68" s="235"/>
    </row>
    <row r="69" spans="5:13" x14ac:dyDescent="0.3">
      <c r="E69" s="235"/>
      <c r="M69" s="235"/>
    </row>
    <row r="70" spans="5:13" x14ac:dyDescent="0.3">
      <c r="E70" s="235"/>
      <c r="M70" s="235"/>
    </row>
    <row r="71" spans="5:13" x14ac:dyDescent="0.3">
      <c r="E71" s="235"/>
      <c r="M71" s="235"/>
    </row>
    <row r="72" spans="5:13" x14ac:dyDescent="0.3">
      <c r="E72" s="235"/>
      <c r="M72" s="235"/>
    </row>
    <row r="73" spans="5:13" x14ac:dyDescent="0.3">
      <c r="E73" s="235"/>
      <c r="M73" s="235"/>
    </row>
    <row r="74" spans="5:13" x14ac:dyDescent="0.3">
      <c r="E74" s="235"/>
      <c r="M74" s="235"/>
    </row>
    <row r="75" spans="5:13" x14ac:dyDescent="0.3">
      <c r="E75" s="235"/>
      <c r="M75" s="235"/>
    </row>
    <row r="76" spans="5:13" x14ac:dyDescent="0.3">
      <c r="E76" s="235"/>
      <c r="M76" s="235"/>
    </row>
    <row r="77" spans="5:13" x14ac:dyDescent="0.3">
      <c r="E77" s="235"/>
      <c r="M77" s="235"/>
    </row>
    <row r="78" spans="5:13" x14ac:dyDescent="0.3">
      <c r="E78" s="235"/>
      <c r="M78" s="235"/>
    </row>
    <row r="79" spans="5:13" x14ac:dyDescent="0.3">
      <c r="E79" s="235"/>
      <c r="M79" s="235"/>
    </row>
    <row r="80" spans="5:13" x14ac:dyDescent="0.3">
      <c r="E80" s="235"/>
      <c r="M80" s="235"/>
    </row>
    <row r="81" spans="5:13" x14ac:dyDescent="0.3">
      <c r="E81" s="235"/>
      <c r="M81" s="235"/>
    </row>
    <row r="82" spans="5:13" x14ac:dyDescent="0.3">
      <c r="E82" s="235"/>
      <c r="M82" s="235"/>
    </row>
    <row r="83" spans="5:13" x14ac:dyDescent="0.3">
      <c r="E83" s="235"/>
      <c r="M83" s="235"/>
    </row>
    <row r="84" spans="5:13" x14ac:dyDescent="0.3">
      <c r="E84" s="235"/>
      <c r="M84" s="235"/>
    </row>
    <row r="85" spans="5:13" x14ac:dyDescent="0.3">
      <c r="E85" s="235"/>
      <c r="M85" s="235"/>
    </row>
    <row r="86" spans="5:13" x14ac:dyDescent="0.3">
      <c r="E86" s="235"/>
      <c r="M86" s="235"/>
    </row>
    <row r="87" spans="5:13" x14ac:dyDescent="0.3">
      <c r="E87" s="235"/>
      <c r="M87" s="235"/>
    </row>
    <row r="88" spans="5:13" x14ac:dyDescent="0.3">
      <c r="E88" s="235"/>
      <c r="M88" s="235"/>
    </row>
    <row r="89" spans="5:13" x14ac:dyDescent="0.3">
      <c r="E89" s="235"/>
      <c r="M89" s="235"/>
    </row>
    <row r="90" spans="5:13" x14ac:dyDescent="0.3">
      <c r="E90" s="235"/>
      <c r="M90" s="235"/>
    </row>
    <row r="91" spans="5:13" x14ac:dyDescent="0.3">
      <c r="E91" s="235"/>
      <c r="M91" s="235"/>
    </row>
    <row r="92" spans="5:13" x14ac:dyDescent="0.3">
      <c r="E92" s="235"/>
      <c r="M92" s="235"/>
    </row>
    <row r="93" spans="5:13" x14ac:dyDescent="0.3">
      <c r="E93" s="235"/>
      <c r="M93" s="235"/>
    </row>
    <row r="94" spans="5:13" x14ac:dyDescent="0.3">
      <c r="E94" s="235"/>
      <c r="M94" s="235"/>
    </row>
    <row r="95" spans="5:13" x14ac:dyDescent="0.3">
      <c r="E95" s="235"/>
      <c r="M95" s="235"/>
    </row>
    <row r="96" spans="5:13" x14ac:dyDescent="0.3">
      <c r="E96" s="235"/>
      <c r="M96" s="235"/>
    </row>
    <row r="97" spans="5:13" x14ac:dyDescent="0.3">
      <c r="E97" s="235"/>
      <c r="M97" s="235"/>
    </row>
    <row r="98" spans="5:13" x14ac:dyDescent="0.3">
      <c r="E98" s="235"/>
      <c r="M98" s="235"/>
    </row>
    <row r="99" spans="5:13" x14ac:dyDescent="0.3">
      <c r="E99" s="235"/>
      <c r="M99" s="235"/>
    </row>
    <row r="100" spans="5:13" x14ac:dyDescent="0.3">
      <c r="E100" s="235"/>
      <c r="M100" s="235"/>
    </row>
    <row r="101" spans="5:13" x14ac:dyDescent="0.3">
      <c r="E101" s="235"/>
      <c r="M101" s="235"/>
    </row>
    <row r="102" spans="5:13" x14ac:dyDescent="0.3">
      <c r="E102" s="235"/>
      <c r="M102" s="235"/>
    </row>
    <row r="103" spans="5:13" x14ac:dyDescent="0.3">
      <c r="E103" s="235"/>
      <c r="M103" s="235"/>
    </row>
    <row r="104" spans="5:13" x14ac:dyDescent="0.3">
      <c r="E104" s="235"/>
      <c r="M104" s="235"/>
    </row>
    <row r="105" spans="5:13" x14ac:dyDescent="0.3">
      <c r="E105" s="235"/>
      <c r="M105" s="235"/>
    </row>
    <row r="106" spans="5:13" x14ac:dyDescent="0.3">
      <c r="E106" s="235"/>
      <c r="M106" s="235"/>
    </row>
    <row r="107" spans="5:13" x14ac:dyDescent="0.3">
      <c r="E107" s="235"/>
      <c r="M107" s="235"/>
    </row>
    <row r="108" spans="5:13" x14ac:dyDescent="0.3">
      <c r="E108" s="235"/>
      <c r="M108" s="235"/>
    </row>
    <row r="109" spans="5:13" x14ac:dyDescent="0.3">
      <c r="E109" s="235"/>
      <c r="M109" s="235"/>
    </row>
    <row r="110" spans="5:13" x14ac:dyDescent="0.3">
      <c r="E110" s="235"/>
      <c r="M110" s="235"/>
    </row>
    <row r="111" spans="5:13" x14ac:dyDescent="0.3">
      <c r="E111" s="235"/>
      <c r="M111" s="235"/>
    </row>
    <row r="112" spans="5:13" x14ac:dyDescent="0.3">
      <c r="E112" s="235"/>
      <c r="M112" s="235"/>
    </row>
    <row r="113" spans="5:13" x14ac:dyDescent="0.3">
      <c r="E113" s="235"/>
      <c r="M113" s="235"/>
    </row>
    <row r="114" spans="5:13" x14ac:dyDescent="0.3">
      <c r="E114" s="235"/>
      <c r="M114" s="235"/>
    </row>
    <row r="115" spans="5:13" x14ac:dyDescent="0.3">
      <c r="E115" s="235"/>
      <c r="M115" s="235"/>
    </row>
    <row r="116" spans="5:13" x14ac:dyDescent="0.3">
      <c r="E116" s="235"/>
      <c r="M116" s="235"/>
    </row>
    <row r="117" spans="5:13" x14ac:dyDescent="0.3">
      <c r="E117" s="235"/>
      <c r="M117" s="235"/>
    </row>
    <row r="118" spans="5:13" x14ac:dyDescent="0.3">
      <c r="E118" s="235"/>
      <c r="M118" s="235"/>
    </row>
    <row r="119" spans="5:13" x14ac:dyDescent="0.3">
      <c r="E119" s="235"/>
      <c r="M119" s="235"/>
    </row>
    <row r="120" spans="5:13" x14ac:dyDescent="0.3">
      <c r="E120" s="235"/>
      <c r="M120" s="235"/>
    </row>
    <row r="121" spans="5:13" x14ac:dyDescent="0.3">
      <c r="E121" s="235"/>
      <c r="M121" s="235"/>
    </row>
    <row r="122" spans="5:13" x14ac:dyDescent="0.3">
      <c r="E122" s="235"/>
      <c r="M122" s="235"/>
    </row>
    <row r="123" spans="5:13" x14ac:dyDescent="0.3">
      <c r="E123" s="235"/>
      <c r="M123" s="235"/>
    </row>
    <row r="124" spans="5:13" x14ac:dyDescent="0.3">
      <c r="E124" s="235"/>
      <c r="M124" s="235"/>
    </row>
    <row r="125" spans="5:13" x14ac:dyDescent="0.3">
      <c r="E125" s="235"/>
      <c r="M125" s="235"/>
    </row>
    <row r="126" spans="5:13" x14ac:dyDescent="0.3">
      <c r="E126" s="235"/>
      <c r="M126" s="235"/>
    </row>
    <row r="127" spans="5:13" x14ac:dyDescent="0.3">
      <c r="E127" s="235"/>
      <c r="M127" s="235"/>
    </row>
    <row r="128" spans="5:13" x14ac:dyDescent="0.3">
      <c r="E128" s="235"/>
      <c r="M128" s="235"/>
    </row>
    <row r="129" spans="5:13" x14ac:dyDescent="0.3">
      <c r="E129" s="235"/>
      <c r="M129" s="235"/>
    </row>
    <row r="130" spans="5:13" x14ac:dyDescent="0.3">
      <c r="E130" s="235"/>
      <c r="M130" s="235"/>
    </row>
    <row r="131" spans="5:13" x14ac:dyDescent="0.3">
      <c r="E131" s="235"/>
    </row>
    <row r="132" spans="5:13" x14ac:dyDescent="0.3">
      <c r="E132" s="235"/>
    </row>
    <row r="133" spans="5:13" x14ac:dyDescent="0.3">
      <c r="E133" s="235"/>
    </row>
    <row r="134" spans="5:13" x14ac:dyDescent="0.3">
      <c r="E134" s="235"/>
    </row>
    <row r="135" spans="5:13" x14ac:dyDescent="0.3">
      <c r="E135" s="235"/>
    </row>
    <row r="136" spans="5:13" x14ac:dyDescent="0.3">
      <c r="E136" s="235"/>
    </row>
    <row r="137" spans="5:13" x14ac:dyDescent="0.3">
      <c r="E137" s="235"/>
    </row>
    <row r="138" spans="5:13" x14ac:dyDescent="0.3">
      <c r="E138" s="235"/>
    </row>
    <row r="139" spans="5:13" x14ac:dyDescent="0.3">
      <c r="E139" s="235"/>
    </row>
    <row r="140" spans="5:13" x14ac:dyDescent="0.3">
      <c r="E140" s="235"/>
    </row>
    <row r="141" spans="5:13" x14ac:dyDescent="0.3">
      <c r="E141" s="235"/>
    </row>
    <row r="142" spans="5:13" x14ac:dyDescent="0.3">
      <c r="E142" s="235"/>
    </row>
    <row r="143" spans="5:13" x14ac:dyDescent="0.3">
      <c r="E143" s="235"/>
    </row>
    <row r="144" spans="5:13" x14ac:dyDescent="0.3">
      <c r="E144" s="235"/>
    </row>
    <row r="145" spans="5:5" x14ac:dyDescent="0.3">
      <c r="E145" s="235"/>
    </row>
    <row r="146" spans="5:5" x14ac:dyDescent="0.3">
      <c r="E146" s="235"/>
    </row>
    <row r="147" spans="5:5" x14ac:dyDescent="0.3">
      <c r="E147" s="235"/>
    </row>
    <row r="148" spans="5:5" x14ac:dyDescent="0.3">
      <c r="E148" s="235"/>
    </row>
    <row r="149" spans="5:5" x14ac:dyDescent="0.3">
      <c r="E149" s="235"/>
    </row>
    <row r="150" spans="5:5" x14ac:dyDescent="0.3">
      <c r="E150" s="235"/>
    </row>
    <row r="151" spans="5:5" x14ac:dyDescent="0.3">
      <c r="E151" s="235"/>
    </row>
    <row r="152" spans="5:5" x14ac:dyDescent="0.3">
      <c r="E152" s="235"/>
    </row>
    <row r="153" spans="5:5" x14ac:dyDescent="0.3">
      <c r="E153" s="235"/>
    </row>
    <row r="154" spans="5:5" x14ac:dyDescent="0.3">
      <c r="E154" s="235"/>
    </row>
    <row r="155" spans="5:5" x14ac:dyDescent="0.3">
      <c r="E155" s="235"/>
    </row>
    <row r="156" spans="5:5" x14ac:dyDescent="0.3">
      <c r="E156" s="235"/>
    </row>
    <row r="157" spans="5:5" x14ac:dyDescent="0.3">
      <c r="E157" s="235"/>
    </row>
    <row r="158" spans="5:5" x14ac:dyDescent="0.3">
      <c r="E158" s="235"/>
    </row>
    <row r="159" spans="5:5" x14ac:dyDescent="0.3">
      <c r="E159" s="235"/>
    </row>
    <row r="160" spans="5:5" x14ac:dyDescent="0.3">
      <c r="E160" s="235"/>
    </row>
    <row r="161" spans="5:5" x14ac:dyDescent="0.3">
      <c r="E161" s="235"/>
    </row>
    <row r="162" spans="5:5" x14ac:dyDescent="0.3">
      <c r="E162" s="235"/>
    </row>
    <row r="163" spans="5:5" x14ac:dyDescent="0.3">
      <c r="E163" s="235"/>
    </row>
    <row r="164" spans="5:5" x14ac:dyDescent="0.3">
      <c r="E164" s="235"/>
    </row>
    <row r="165" spans="5:5" x14ac:dyDescent="0.3">
      <c r="E165" s="235"/>
    </row>
    <row r="166" spans="5:5" x14ac:dyDescent="0.3">
      <c r="E166" s="235"/>
    </row>
    <row r="167" spans="5:5" x14ac:dyDescent="0.3">
      <c r="E167" s="235"/>
    </row>
    <row r="168" spans="5:5" x14ac:dyDescent="0.3">
      <c r="E168" s="235"/>
    </row>
    <row r="169" spans="5:5" x14ac:dyDescent="0.3">
      <c r="E169" s="235"/>
    </row>
    <row r="170" spans="5:5" x14ac:dyDescent="0.3">
      <c r="E170" s="235"/>
    </row>
    <row r="171" spans="5:5" x14ac:dyDescent="0.3">
      <c r="E171" s="235"/>
    </row>
    <row r="172" spans="5:5" x14ac:dyDescent="0.3">
      <c r="E172" s="235"/>
    </row>
    <row r="173" spans="5:5" x14ac:dyDescent="0.3">
      <c r="E173" s="235"/>
    </row>
    <row r="174" spans="5:5" x14ac:dyDescent="0.3">
      <c r="E174" s="235"/>
    </row>
    <row r="175" spans="5:5" x14ac:dyDescent="0.3">
      <c r="E175" s="235"/>
    </row>
    <row r="176" spans="5:5" x14ac:dyDescent="0.3">
      <c r="E176" s="235"/>
    </row>
    <row r="177" spans="5:5" x14ac:dyDescent="0.3">
      <c r="E177" s="235"/>
    </row>
    <row r="178" spans="5:5" x14ac:dyDescent="0.3">
      <c r="E178" s="235"/>
    </row>
    <row r="179" spans="5:5" x14ac:dyDescent="0.3">
      <c r="E179" s="235"/>
    </row>
    <row r="180" spans="5:5" x14ac:dyDescent="0.3">
      <c r="E180" s="235"/>
    </row>
    <row r="181" spans="5:5" x14ac:dyDescent="0.3">
      <c r="E181" s="235"/>
    </row>
    <row r="182" spans="5:5" x14ac:dyDescent="0.3">
      <c r="E182" s="235"/>
    </row>
    <row r="183" spans="5:5" x14ac:dyDescent="0.3">
      <c r="E183" s="235"/>
    </row>
    <row r="184" spans="5:5" x14ac:dyDescent="0.3">
      <c r="E184" s="235"/>
    </row>
    <row r="185" spans="5:5" x14ac:dyDescent="0.3">
      <c r="E185" s="235"/>
    </row>
    <row r="186" spans="5:5" x14ac:dyDescent="0.3">
      <c r="E186" s="235"/>
    </row>
    <row r="187" spans="5:5" x14ac:dyDescent="0.3">
      <c r="E187" s="235"/>
    </row>
    <row r="188" spans="5:5" x14ac:dyDescent="0.3">
      <c r="E188" s="235"/>
    </row>
    <row r="189" spans="5:5" x14ac:dyDescent="0.3">
      <c r="E189" s="235"/>
    </row>
    <row r="190" spans="5:5" x14ac:dyDescent="0.3">
      <c r="E190" s="235"/>
    </row>
    <row r="191" spans="5:5" x14ac:dyDescent="0.3">
      <c r="E191" s="235"/>
    </row>
    <row r="192" spans="5:5" x14ac:dyDescent="0.3">
      <c r="E192" s="235"/>
    </row>
    <row r="193" spans="5:5" x14ac:dyDescent="0.3">
      <c r="E193" s="235"/>
    </row>
    <row r="194" spans="5:5" x14ac:dyDescent="0.3">
      <c r="E194" s="235"/>
    </row>
    <row r="195" spans="5:5" x14ac:dyDescent="0.3">
      <c r="E195" s="235"/>
    </row>
    <row r="196" spans="5:5" x14ac:dyDescent="0.3">
      <c r="E196" s="235"/>
    </row>
    <row r="197" spans="5:5" x14ac:dyDescent="0.3">
      <c r="E197" s="235"/>
    </row>
    <row r="198" spans="5:5" x14ac:dyDescent="0.3">
      <c r="E198" s="235"/>
    </row>
    <row r="199" spans="5:5" x14ac:dyDescent="0.3">
      <c r="E199" s="235"/>
    </row>
    <row r="200" spans="5:5" x14ac:dyDescent="0.3">
      <c r="E200" s="235"/>
    </row>
    <row r="201" spans="5:5" x14ac:dyDescent="0.3">
      <c r="E201" s="235"/>
    </row>
    <row r="202" spans="5:5" x14ac:dyDescent="0.3">
      <c r="E202" s="235"/>
    </row>
    <row r="203" spans="5:5" x14ac:dyDescent="0.3">
      <c r="E203" s="235"/>
    </row>
    <row r="204" spans="5:5" x14ac:dyDescent="0.3">
      <c r="E204" s="235"/>
    </row>
    <row r="205" spans="5:5" x14ac:dyDescent="0.3">
      <c r="E205" s="235"/>
    </row>
    <row r="206" spans="5:5" x14ac:dyDescent="0.3">
      <c r="E206" s="235"/>
    </row>
    <row r="207" spans="5:5" x14ac:dyDescent="0.3">
      <c r="E207" s="235"/>
    </row>
    <row r="208" spans="5:5" x14ac:dyDescent="0.3">
      <c r="E208" s="235"/>
    </row>
    <row r="209" spans="5:5" x14ac:dyDescent="0.3">
      <c r="E209" s="235"/>
    </row>
    <row r="210" spans="5:5" x14ac:dyDescent="0.3">
      <c r="E210" s="235"/>
    </row>
    <row r="211" spans="5:5" x14ac:dyDescent="0.3">
      <c r="E211" s="235"/>
    </row>
    <row r="212" spans="5:5" x14ac:dyDescent="0.3">
      <c r="E212" s="235"/>
    </row>
    <row r="213" spans="5:5" x14ac:dyDescent="0.3">
      <c r="E213" s="235"/>
    </row>
    <row r="214" spans="5:5" x14ac:dyDescent="0.3">
      <c r="E214" s="235"/>
    </row>
    <row r="215" spans="5:5" x14ac:dyDescent="0.3">
      <c r="E215" s="235"/>
    </row>
    <row r="216" spans="5:5" x14ac:dyDescent="0.3">
      <c r="E216" s="235"/>
    </row>
    <row r="217" spans="5:5" x14ac:dyDescent="0.3">
      <c r="E217" s="235"/>
    </row>
    <row r="218" spans="5:5" x14ac:dyDescent="0.3">
      <c r="E218" s="235"/>
    </row>
    <row r="219" spans="5:5" x14ac:dyDescent="0.3">
      <c r="E219" s="235"/>
    </row>
    <row r="220" spans="5:5" x14ac:dyDescent="0.3">
      <c r="E220" s="235"/>
    </row>
    <row r="221" spans="5:5" x14ac:dyDescent="0.3">
      <c r="E221" s="235"/>
    </row>
    <row r="222" spans="5:5" x14ac:dyDescent="0.3">
      <c r="E222" s="235"/>
    </row>
    <row r="223" spans="5:5" x14ac:dyDescent="0.3">
      <c r="E223" s="235"/>
    </row>
    <row r="224" spans="5:5" x14ac:dyDescent="0.3">
      <c r="E224" s="235"/>
    </row>
    <row r="225" spans="5:5" x14ac:dyDescent="0.3">
      <c r="E225" s="235"/>
    </row>
    <row r="226" spans="5:5" x14ac:dyDescent="0.3">
      <c r="E226" s="235"/>
    </row>
    <row r="227" spans="5:5" x14ac:dyDescent="0.3">
      <c r="E227" s="235"/>
    </row>
    <row r="228" spans="5:5" x14ac:dyDescent="0.3">
      <c r="E228" s="235"/>
    </row>
    <row r="229" spans="5:5" x14ac:dyDescent="0.3">
      <c r="E229" s="235"/>
    </row>
    <row r="230" spans="5:5" x14ac:dyDescent="0.3">
      <c r="E230" s="235"/>
    </row>
    <row r="231" spans="5:5" x14ac:dyDescent="0.3">
      <c r="E231" s="235"/>
    </row>
    <row r="232" spans="5:5" x14ac:dyDescent="0.3">
      <c r="E232" s="235"/>
    </row>
    <row r="233" spans="5:5" x14ac:dyDescent="0.3">
      <c r="E233" s="235"/>
    </row>
    <row r="234" spans="5:5" x14ac:dyDescent="0.3">
      <c r="E234" s="235"/>
    </row>
    <row r="235" spans="5:5" x14ac:dyDescent="0.3">
      <c r="E235" s="235"/>
    </row>
    <row r="236" spans="5:5" x14ac:dyDescent="0.3">
      <c r="E236" s="235"/>
    </row>
    <row r="237" spans="5:5" x14ac:dyDescent="0.3">
      <c r="E237" s="235"/>
    </row>
    <row r="238" spans="5:5" x14ac:dyDescent="0.3">
      <c r="E238" s="235"/>
    </row>
    <row r="239" spans="5:5" x14ac:dyDescent="0.3">
      <c r="E239" s="235"/>
    </row>
    <row r="240" spans="5:5" x14ac:dyDescent="0.3">
      <c r="E240" s="235"/>
    </row>
    <row r="241" spans="5:5" x14ac:dyDescent="0.3">
      <c r="E241" s="235"/>
    </row>
    <row r="242" spans="5:5" x14ac:dyDescent="0.3">
      <c r="E242" s="235"/>
    </row>
    <row r="243" spans="5:5" x14ac:dyDescent="0.3">
      <c r="E243" s="235"/>
    </row>
    <row r="244" spans="5:5" x14ac:dyDescent="0.3">
      <c r="E244" s="235"/>
    </row>
    <row r="245" spans="5:5" x14ac:dyDescent="0.3">
      <c r="E245" s="235"/>
    </row>
    <row r="246" spans="5:5" x14ac:dyDescent="0.3">
      <c r="E246" s="235"/>
    </row>
    <row r="247" spans="5:5" x14ac:dyDescent="0.3">
      <c r="E247" s="235"/>
    </row>
    <row r="248" spans="5:5" x14ac:dyDescent="0.3">
      <c r="E248" s="235"/>
    </row>
    <row r="249" spans="5:5" x14ac:dyDescent="0.3">
      <c r="E249" s="235"/>
    </row>
    <row r="250" spans="5:5" x14ac:dyDescent="0.3">
      <c r="E250" s="235"/>
    </row>
    <row r="251" spans="5:5" x14ac:dyDescent="0.3">
      <c r="E251" s="235"/>
    </row>
    <row r="252" spans="5:5" x14ac:dyDescent="0.3">
      <c r="E252" s="235"/>
    </row>
    <row r="253" spans="5:5" x14ac:dyDescent="0.3">
      <c r="E253" s="235"/>
    </row>
    <row r="254" spans="5:5" x14ac:dyDescent="0.3">
      <c r="E254" s="235"/>
    </row>
    <row r="255" spans="5:5" x14ac:dyDescent="0.3">
      <c r="E255" s="235"/>
    </row>
    <row r="256" spans="5:5" x14ac:dyDescent="0.3">
      <c r="E256" s="235"/>
    </row>
    <row r="257" spans="5:5" x14ac:dyDescent="0.3">
      <c r="E257" s="235"/>
    </row>
    <row r="258" spans="5:5" x14ac:dyDescent="0.3">
      <c r="E258" s="235"/>
    </row>
    <row r="259" spans="5:5" x14ac:dyDescent="0.3">
      <c r="E259" s="235"/>
    </row>
    <row r="260" spans="5:5" x14ac:dyDescent="0.3">
      <c r="E260" s="235"/>
    </row>
    <row r="261" spans="5:5" x14ac:dyDescent="0.3">
      <c r="E261" s="235"/>
    </row>
    <row r="262" spans="5:5" x14ac:dyDescent="0.3">
      <c r="E262" s="235"/>
    </row>
    <row r="263" spans="5:5" x14ac:dyDescent="0.3">
      <c r="E263" s="235"/>
    </row>
    <row r="264" spans="5:5" x14ac:dyDescent="0.3">
      <c r="E264" s="235"/>
    </row>
    <row r="265" spans="5:5" x14ac:dyDescent="0.3">
      <c r="E265" s="235"/>
    </row>
    <row r="266" spans="5:5" x14ac:dyDescent="0.3">
      <c r="E266" s="235"/>
    </row>
    <row r="267" spans="5:5" x14ac:dyDescent="0.3">
      <c r="E267" s="235"/>
    </row>
    <row r="268" spans="5:5" x14ac:dyDescent="0.3">
      <c r="E268" s="235"/>
    </row>
    <row r="269" spans="5:5" x14ac:dyDescent="0.3">
      <c r="E269" s="235"/>
    </row>
    <row r="270" spans="5:5" x14ac:dyDescent="0.3">
      <c r="E270" s="235"/>
    </row>
    <row r="271" spans="5:5" x14ac:dyDescent="0.3">
      <c r="E271" s="235"/>
    </row>
    <row r="272" spans="5:5" x14ac:dyDescent="0.3">
      <c r="E272" s="235"/>
    </row>
    <row r="273" spans="5:5" x14ac:dyDescent="0.3">
      <c r="E273" s="235"/>
    </row>
    <row r="274" spans="5:5" x14ac:dyDescent="0.3">
      <c r="E274" s="235"/>
    </row>
    <row r="275" spans="5:5" x14ac:dyDescent="0.3">
      <c r="E275" s="235"/>
    </row>
    <row r="276" spans="5:5" x14ac:dyDescent="0.3">
      <c r="E276" s="235"/>
    </row>
    <row r="277" spans="5:5" x14ac:dyDescent="0.3">
      <c r="E277" s="235"/>
    </row>
    <row r="278" spans="5:5" x14ac:dyDescent="0.3">
      <c r="E278" s="235"/>
    </row>
    <row r="279" spans="5:5" x14ac:dyDescent="0.3">
      <c r="E279" s="235"/>
    </row>
    <row r="280" spans="5:5" x14ac:dyDescent="0.3">
      <c r="E280" s="235"/>
    </row>
    <row r="281" spans="5:5" x14ac:dyDescent="0.3">
      <c r="E281" s="235"/>
    </row>
    <row r="282" spans="5:5" x14ac:dyDescent="0.3">
      <c r="E282" s="235"/>
    </row>
    <row r="283" spans="5:5" x14ac:dyDescent="0.3">
      <c r="E283" s="235"/>
    </row>
    <row r="284" spans="5:5" x14ac:dyDescent="0.3">
      <c r="E284" s="235"/>
    </row>
  </sheetData>
  <mergeCells count="9">
    <mergeCell ref="A13:A14"/>
    <mergeCell ref="A1:F1"/>
    <mergeCell ref="G1:M1"/>
    <mergeCell ref="B3:F3"/>
    <mergeCell ref="G3:M3"/>
    <mergeCell ref="B13:F13"/>
    <mergeCell ref="G13:I13"/>
    <mergeCell ref="J13:M13"/>
    <mergeCell ref="A3:A4"/>
  </mergeCells>
  <phoneticPr fontId="3" type="noConversion"/>
  <pageMargins left="1.1023622047244095" right="0.39370078740157483" top="0.74803149606299213" bottom="0.74803149606299213" header="0.31496062992125984" footer="0.31496062992125984"/>
  <pageSetup paperSize="13" scale="73" firstPageNumber="91" orientation="portrait" r:id="rId1"/>
  <colBreaks count="1" manualBreakCount="1">
    <brk id="6" max="2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73"/>
  <sheetViews>
    <sheetView view="pageBreakPreview" zoomScale="70" zoomScaleNormal="80" zoomScaleSheetLayoutView="70" workbookViewId="0">
      <selection activeCell="Q7" sqref="Q7"/>
    </sheetView>
  </sheetViews>
  <sheetFormatPr defaultRowHeight="13.5" x14ac:dyDescent="0.15"/>
  <cols>
    <col min="1" max="1" width="8.75" style="4" customWidth="1"/>
    <col min="2" max="3" width="8.125" style="4" customWidth="1"/>
    <col min="4" max="10" width="9.375" style="4" customWidth="1"/>
    <col min="11" max="11" width="9.375" style="5" customWidth="1"/>
    <col min="12" max="12" width="4.125" style="5" customWidth="1"/>
    <col min="13" max="13" width="10.375" style="5" customWidth="1"/>
    <col min="14" max="14" width="12" style="5" customWidth="1"/>
    <col min="15" max="15" width="11.125" style="5" customWidth="1"/>
    <col min="16" max="17" width="11" style="5" customWidth="1"/>
    <col min="18" max="18" width="10.875" style="5" customWidth="1"/>
    <col min="19" max="20" width="9" style="5"/>
    <col min="21" max="21" width="8.75" style="4" customWidth="1"/>
    <col min="22" max="22" width="6.5" style="5" customWidth="1"/>
    <col min="23" max="32" width="9" style="5"/>
    <col min="33" max="16384" width="9" style="4"/>
  </cols>
  <sheetData>
    <row r="1" spans="1:32" ht="15" customHeight="1" x14ac:dyDescent="0.15"/>
    <row r="2" spans="1:32" s="8" customFormat="1" ht="54.75" customHeight="1" x14ac:dyDescent="0.3">
      <c r="A2" s="286" t="s">
        <v>0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6"/>
      <c r="M2" s="287" t="s">
        <v>1</v>
      </c>
      <c r="N2" s="287"/>
      <c r="O2" s="287"/>
      <c r="P2" s="287"/>
      <c r="Q2" s="287"/>
      <c r="R2" s="287"/>
      <c r="S2" s="287"/>
      <c r="T2" s="28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</row>
    <row r="3" spans="1:32" s="11" customFormat="1" ht="10.5" customHeight="1" x14ac:dyDescent="0.3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10"/>
      <c r="O3" s="10"/>
      <c r="P3" s="10"/>
      <c r="Q3" s="10"/>
      <c r="R3" s="10"/>
      <c r="S3" s="10"/>
      <c r="T3" s="10"/>
      <c r="U3" s="24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</row>
    <row r="4" spans="1:32" s="12" customFormat="1" ht="20.100000000000001" customHeight="1" thickBot="1" x14ac:dyDescent="0.35">
      <c r="A4" s="288" t="s">
        <v>2</v>
      </c>
      <c r="B4" s="288"/>
      <c r="C4" s="233"/>
      <c r="I4" s="13"/>
      <c r="J4" s="13"/>
      <c r="K4" s="3"/>
      <c r="L4" s="3"/>
      <c r="M4" s="3"/>
      <c r="N4" s="14"/>
      <c r="O4" s="14"/>
      <c r="P4" s="14"/>
      <c r="Q4" s="14"/>
      <c r="R4" s="14"/>
      <c r="S4" s="301" t="s">
        <v>3</v>
      </c>
      <c r="T4" s="301"/>
      <c r="U4" s="301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2" s="17" customFormat="1" ht="70.5" customHeight="1" thickTop="1" x14ac:dyDescent="0.3">
      <c r="A5" s="289" t="s">
        <v>4</v>
      </c>
      <c r="B5" s="291" t="s">
        <v>5</v>
      </c>
      <c r="C5" s="298" t="s">
        <v>215</v>
      </c>
      <c r="D5" s="293" t="s">
        <v>6</v>
      </c>
      <c r="E5" s="294"/>
      <c r="F5" s="294"/>
      <c r="G5" s="294"/>
      <c r="H5" s="294"/>
      <c r="I5" s="294"/>
      <c r="J5" s="294"/>
      <c r="K5" s="294"/>
      <c r="L5" s="15"/>
      <c r="M5" s="16" t="s">
        <v>7</v>
      </c>
      <c r="N5" s="295" t="s">
        <v>8</v>
      </c>
      <c r="O5" s="296"/>
      <c r="P5" s="296"/>
      <c r="Q5" s="297"/>
      <c r="R5" s="296" t="s">
        <v>9</v>
      </c>
      <c r="S5" s="296"/>
      <c r="T5" s="296"/>
      <c r="U5" s="293" t="s">
        <v>4</v>
      </c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</row>
    <row r="6" spans="1:32" s="17" customFormat="1" ht="82.5" customHeight="1" x14ac:dyDescent="0.3">
      <c r="A6" s="290"/>
      <c r="B6" s="292"/>
      <c r="C6" s="299"/>
      <c r="D6" s="18" t="s">
        <v>10</v>
      </c>
      <c r="E6" s="19" t="s">
        <v>11</v>
      </c>
      <c r="F6" s="19" t="s">
        <v>12</v>
      </c>
      <c r="G6" s="19" t="s">
        <v>13</v>
      </c>
      <c r="H6" s="19" t="s">
        <v>14</v>
      </c>
      <c r="I6" s="19" t="s">
        <v>15</v>
      </c>
      <c r="J6" s="19" t="s">
        <v>16</v>
      </c>
      <c r="K6" s="20" t="s">
        <v>17</v>
      </c>
      <c r="L6" s="21"/>
      <c r="M6" s="22" t="s">
        <v>18</v>
      </c>
      <c r="N6" s="23" t="s">
        <v>19</v>
      </c>
      <c r="O6" s="24" t="s">
        <v>20</v>
      </c>
      <c r="P6" s="24" t="s">
        <v>21</v>
      </c>
      <c r="Q6" s="24" t="s">
        <v>22</v>
      </c>
      <c r="R6" s="24" t="s">
        <v>23</v>
      </c>
      <c r="S6" s="24" t="s">
        <v>24</v>
      </c>
      <c r="T6" s="23" t="s">
        <v>25</v>
      </c>
      <c r="U6" s="300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</row>
    <row r="7" spans="1:32" s="15" customFormat="1" ht="51.75" customHeight="1" x14ac:dyDescent="0.3">
      <c r="A7" s="25">
        <v>2016</v>
      </c>
      <c r="B7" s="89">
        <v>36</v>
      </c>
      <c r="C7" s="88">
        <v>0</v>
      </c>
      <c r="D7" s="88">
        <v>0</v>
      </c>
      <c r="E7" s="89">
        <v>3</v>
      </c>
      <c r="F7" s="89">
        <v>2</v>
      </c>
      <c r="G7" s="89">
        <v>3</v>
      </c>
      <c r="H7" s="89" t="s">
        <v>77</v>
      </c>
      <c r="I7" s="89">
        <v>4</v>
      </c>
      <c r="J7" s="88">
        <v>0</v>
      </c>
      <c r="K7" s="89">
        <v>3</v>
      </c>
      <c r="L7" s="89"/>
      <c r="M7" s="89">
        <v>11</v>
      </c>
      <c r="N7" s="89">
        <v>3</v>
      </c>
      <c r="O7" s="89">
        <v>6</v>
      </c>
      <c r="P7" s="88">
        <v>0</v>
      </c>
      <c r="Q7" s="89">
        <v>1</v>
      </c>
      <c r="R7" s="88">
        <v>0</v>
      </c>
      <c r="S7" s="88">
        <v>0</v>
      </c>
      <c r="T7" s="88">
        <v>0</v>
      </c>
      <c r="U7" s="169">
        <v>2016</v>
      </c>
    </row>
    <row r="8" spans="1:32" s="15" customFormat="1" ht="51.75" customHeight="1" x14ac:dyDescent="0.3">
      <c r="A8" s="25">
        <v>2017</v>
      </c>
      <c r="B8" s="89">
        <v>33</v>
      </c>
      <c r="C8" s="88">
        <v>0</v>
      </c>
      <c r="D8" s="88">
        <v>0</v>
      </c>
      <c r="E8" s="89">
        <v>2</v>
      </c>
      <c r="F8" s="89">
        <v>1</v>
      </c>
      <c r="G8" s="89">
        <v>5</v>
      </c>
      <c r="H8" s="89" t="s">
        <v>77</v>
      </c>
      <c r="I8" s="89">
        <v>3</v>
      </c>
      <c r="J8" s="88">
        <v>0</v>
      </c>
      <c r="K8" s="89">
        <v>3</v>
      </c>
      <c r="L8" s="89"/>
      <c r="M8" s="89">
        <v>10</v>
      </c>
      <c r="N8" s="89">
        <v>3</v>
      </c>
      <c r="O8" s="89">
        <v>5</v>
      </c>
      <c r="P8" s="88">
        <v>0</v>
      </c>
      <c r="Q8" s="89">
        <v>1</v>
      </c>
      <c r="R8" s="88">
        <v>0</v>
      </c>
      <c r="S8" s="88">
        <v>0</v>
      </c>
      <c r="T8" s="88">
        <v>0</v>
      </c>
      <c r="U8" s="169">
        <v>2017</v>
      </c>
    </row>
    <row r="9" spans="1:32" s="15" customFormat="1" ht="51.75" customHeight="1" x14ac:dyDescent="0.3">
      <c r="A9" s="25">
        <v>2018</v>
      </c>
      <c r="B9" s="26">
        <v>32</v>
      </c>
      <c r="C9" s="88">
        <v>0</v>
      </c>
      <c r="D9" s="88">
        <v>0</v>
      </c>
      <c r="E9" s="89">
        <v>2</v>
      </c>
      <c r="F9" s="89">
        <v>1</v>
      </c>
      <c r="G9" s="89">
        <v>5</v>
      </c>
      <c r="H9" s="89">
        <v>3</v>
      </c>
      <c r="I9" s="89">
        <v>0</v>
      </c>
      <c r="J9" s="88">
        <v>0</v>
      </c>
      <c r="K9" s="89">
        <v>2</v>
      </c>
      <c r="L9" s="89"/>
      <c r="M9" s="89">
        <v>10</v>
      </c>
      <c r="N9" s="89">
        <v>3</v>
      </c>
      <c r="O9" s="89">
        <v>5</v>
      </c>
      <c r="P9" s="88">
        <v>0</v>
      </c>
      <c r="Q9" s="89">
        <v>1</v>
      </c>
      <c r="R9" s="88">
        <v>0</v>
      </c>
      <c r="S9" s="88">
        <v>0</v>
      </c>
      <c r="T9" s="88">
        <v>0</v>
      </c>
      <c r="U9" s="169">
        <v>2018</v>
      </c>
    </row>
    <row r="10" spans="1:32" s="15" customFormat="1" ht="51.75" customHeight="1" x14ac:dyDescent="0.3">
      <c r="A10" s="25">
        <v>2019</v>
      </c>
      <c r="B10" s="26">
        <v>33</v>
      </c>
      <c r="C10" s="88"/>
      <c r="D10" s="27"/>
      <c r="E10" s="89">
        <v>3</v>
      </c>
      <c r="F10" s="89">
        <v>1</v>
      </c>
      <c r="G10" s="89">
        <v>4</v>
      </c>
      <c r="H10" s="89">
        <v>3</v>
      </c>
      <c r="I10" s="89">
        <v>0</v>
      </c>
      <c r="J10" s="27">
        <v>0</v>
      </c>
      <c r="K10" s="89">
        <v>2</v>
      </c>
      <c r="L10" s="89"/>
      <c r="M10" s="89">
        <v>11</v>
      </c>
      <c r="N10" s="89">
        <v>3</v>
      </c>
      <c r="O10" s="89">
        <v>5</v>
      </c>
      <c r="P10" s="27">
        <v>0</v>
      </c>
      <c r="Q10" s="89">
        <v>1</v>
      </c>
      <c r="R10" s="27">
        <v>0</v>
      </c>
      <c r="S10" s="27">
        <v>0</v>
      </c>
      <c r="T10" s="27">
        <v>0</v>
      </c>
      <c r="U10" s="169">
        <v>2019</v>
      </c>
    </row>
    <row r="11" spans="1:32" s="75" customFormat="1" ht="51.75" customHeight="1" x14ac:dyDescent="0.3">
      <c r="A11" s="76">
        <v>2020</v>
      </c>
      <c r="B11" s="89">
        <v>33</v>
      </c>
      <c r="C11" s="88">
        <v>0</v>
      </c>
      <c r="D11" s="27">
        <v>0</v>
      </c>
      <c r="E11" s="89">
        <v>3</v>
      </c>
      <c r="F11" s="89">
        <v>1</v>
      </c>
      <c r="G11" s="89">
        <v>3</v>
      </c>
      <c r="H11" s="89" t="s">
        <v>77</v>
      </c>
      <c r="I11" s="89">
        <v>3</v>
      </c>
      <c r="J11" s="27">
        <v>0</v>
      </c>
      <c r="K11" s="89">
        <v>2</v>
      </c>
      <c r="L11" s="89"/>
      <c r="M11" s="89">
        <v>12</v>
      </c>
      <c r="N11" s="89">
        <v>3</v>
      </c>
      <c r="O11" s="89">
        <v>5</v>
      </c>
      <c r="P11" s="27">
        <v>0</v>
      </c>
      <c r="Q11" s="89">
        <v>1</v>
      </c>
      <c r="R11" s="27">
        <v>0</v>
      </c>
      <c r="S11" s="27">
        <v>0</v>
      </c>
      <c r="T11" s="27">
        <v>0</v>
      </c>
      <c r="U11" s="169">
        <v>2020</v>
      </c>
    </row>
    <row r="12" spans="1:32" s="84" customFormat="1" ht="51.75" customHeight="1" x14ac:dyDescent="0.3">
      <c r="A12" s="85">
        <v>2021</v>
      </c>
      <c r="B12" s="89">
        <v>32</v>
      </c>
      <c r="C12" s="88" t="s">
        <v>77</v>
      </c>
      <c r="D12" s="27" t="s">
        <v>77</v>
      </c>
      <c r="E12" s="89">
        <v>3</v>
      </c>
      <c r="F12" s="89">
        <v>1</v>
      </c>
      <c r="G12" s="89">
        <v>3</v>
      </c>
      <c r="H12" s="89" t="s">
        <v>77</v>
      </c>
      <c r="I12" s="89">
        <v>3</v>
      </c>
      <c r="J12" s="27">
        <v>0</v>
      </c>
      <c r="K12" s="89">
        <v>2</v>
      </c>
      <c r="L12" s="89"/>
      <c r="M12" s="89">
        <v>11</v>
      </c>
      <c r="N12" s="89">
        <v>3</v>
      </c>
      <c r="O12" s="89">
        <v>5</v>
      </c>
      <c r="P12" s="27">
        <v>0</v>
      </c>
      <c r="Q12" s="89">
        <v>1</v>
      </c>
      <c r="R12" s="27">
        <v>0</v>
      </c>
      <c r="S12" s="27">
        <v>0</v>
      </c>
      <c r="T12" s="27">
        <v>0</v>
      </c>
      <c r="U12" s="169">
        <v>2021</v>
      </c>
      <c r="V12" s="86"/>
    </row>
    <row r="13" spans="1:32" s="97" customFormat="1" ht="51.75" customHeight="1" x14ac:dyDescent="0.3">
      <c r="A13" s="262">
        <v>2022</v>
      </c>
      <c r="B13" s="96">
        <v>29</v>
      </c>
      <c r="C13" s="88" t="s">
        <v>77</v>
      </c>
      <c r="D13" s="27" t="s">
        <v>77</v>
      </c>
      <c r="E13" s="96">
        <v>3</v>
      </c>
      <c r="F13" s="96">
        <v>1</v>
      </c>
      <c r="G13" s="96">
        <v>2</v>
      </c>
      <c r="H13" s="96" t="s">
        <v>77</v>
      </c>
      <c r="I13" s="96">
        <v>3</v>
      </c>
      <c r="J13" s="27">
        <v>0</v>
      </c>
      <c r="K13" s="96">
        <v>2</v>
      </c>
      <c r="L13" s="96"/>
      <c r="M13" s="96">
        <v>9</v>
      </c>
      <c r="N13" s="96">
        <v>3</v>
      </c>
      <c r="O13" s="96">
        <v>5</v>
      </c>
      <c r="P13" s="27">
        <v>0</v>
      </c>
      <c r="Q13" s="96">
        <v>1</v>
      </c>
      <c r="R13" s="27">
        <v>0</v>
      </c>
      <c r="S13" s="27">
        <v>0</v>
      </c>
      <c r="T13" s="27">
        <v>0</v>
      </c>
      <c r="U13" s="169">
        <v>2022</v>
      </c>
      <c r="V13" s="86"/>
    </row>
    <row r="14" spans="1:32" s="28" customFormat="1" ht="51.75" customHeight="1" thickBot="1" x14ac:dyDescent="0.35">
      <c r="A14" s="102">
        <v>2023</v>
      </c>
      <c r="B14" s="99">
        <f>SUM(C14:K14,M14:T14)</f>
        <v>29</v>
      </c>
      <c r="C14" s="250" t="s">
        <v>111</v>
      </c>
      <c r="D14" s="100" t="s">
        <v>111</v>
      </c>
      <c r="E14" s="101">
        <v>3</v>
      </c>
      <c r="F14" s="101">
        <v>1</v>
      </c>
      <c r="G14" s="101">
        <v>2</v>
      </c>
      <c r="H14" s="101" t="s">
        <v>111</v>
      </c>
      <c r="I14" s="101">
        <v>3</v>
      </c>
      <c r="J14" s="100">
        <v>0</v>
      </c>
      <c r="K14" s="101">
        <v>2</v>
      </c>
      <c r="L14" s="101"/>
      <c r="M14" s="101">
        <v>9</v>
      </c>
      <c r="N14" s="101">
        <v>3</v>
      </c>
      <c r="O14" s="101">
        <v>5</v>
      </c>
      <c r="P14" s="100">
        <v>0</v>
      </c>
      <c r="Q14" s="101">
        <v>1</v>
      </c>
      <c r="R14" s="100">
        <v>0</v>
      </c>
      <c r="S14" s="100">
        <v>0</v>
      </c>
      <c r="T14" s="100">
        <v>0</v>
      </c>
      <c r="U14" s="241">
        <v>2023</v>
      </c>
      <c r="V14" s="83"/>
    </row>
    <row r="15" spans="1:32" s="14" customFormat="1" ht="18" customHeight="1" thickTop="1" x14ac:dyDescent="0.3">
      <c r="A15" s="302" t="s">
        <v>26</v>
      </c>
      <c r="B15" s="302"/>
      <c r="C15" s="302"/>
      <c r="D15" s="29"/>
      <c r="N15" s="30"/>
      <c r="O15" s="30"/>
      <c r="P15" s="3"/>
      <c r="Q15" s="303" t="s">
        <v>27</v>
      </c>
      <c r="R15" s="303"/>
      <c r="S15" s="303"/>
      <c r="T15" s="303"/>
      <c r="U15" s="303"/>
    </row>
    <row r="16" spans="1:32" s="14" customFormat="1" ht="18" customHeight="1" x14ac:dyDescent="0.3">
      <c r="A16" s="288" t="s">
        <v>28</v>
      </c>
      <c r="B16" s="288"/>
      <c r="C16" s="233"/>
      <c r="D16" s="29"/>
      <c r="M16" s="3" t="s">
        <v>29</v>
      </c>
      <c r="N16" s="3"/>
      <c r="O16" s="3"/>
      <c r="P16" s="3"/>
      <c r="Q16" s="3"/>
      <c r="R16" s="304" t="s">
        <v>29</v>
      </c>
      <c r="S16" s="304"/>
      <c r="T16" s="304"/>
      <c r="U16" s="304"/>
    </row>
    <row r="17" spans="1:32" s="12" customFormat="1" ht="18.75" customHeight="1" x14ac:dyDescent="0.3">
      <c r="A17" s="30"/>
      <c r="B17" s="30"/>
      <c r="C17" s="30"/>
      <c r="D17" s="30"/>
      <c r="E17" s="30"/>
      <c r="G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30"/>
      <c r="V17" s="14"/>
      <c r="W17" s="14"/>
      <c r="X17" s="14"/>
      <c r="Y17" s="14"/>
      <c r="Z17" s="14"/>
      <c r="AA17" s="14"/>
    </row>
    <row r="18" spans="1:32" s="12" customFormat="1" ht="18.75" customHeight="1" x14ac:dyDescent="0.3">
      <c r="A18" s="30"/>
      <c r="B18" s="30"/>
      <c r="C18" s="30"/>
      <c r="D18" s="30"/>
      <c r="E18" s="30"/>
      <c r="L18" s="14"/>
      <c r="N18" s="14"/>
      <c r="O18" s="14"/>
      <c r="P18" s="14"/>
      <c r="Q18" s="14"/>
      <c r="R18" s="14"/>
      <c r="S18" s="14"/>
      <c r="T18" s="14"/>
      <c r="U18" s="30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</row>
    <row r="19" spans="1:32" s="32" customFormat="1" ht="14.25" customHeight="1" x14ac:dyDescent="0.15">
      <c r="A19" s="31"/>
      <c r="B19" s="31"/>
      <c r="C19" s="31"/>
      <c r="D19" s="31"/>
      <c r="E19" s="31"/>
      <c r="L19" s="33"/>
      <c r="N19" s="33"/>
      <c r="O19" s="33"/>
      <c r="P19" s="33"/>
      <c r="Q19" s="33"/>
      <c r="R19" s="33"/>
      <c r="S19" s="33"/>
      <c r="T19" s="33"/>
      <c r="U19" s="31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</row>
    <row r="20" spans="1:32" s="35" customFormat="1" ht="17.25" customHeight="1" x14ac:dyDescent="0.15">
      <c r="A20" s="34"/>
      <c r="B20" s="34"/>
      <c r="C20" s="34"/>
      <c r="D20" s="34"/>
      <c r="E20" s="34"/>
      <c r="U20" s="34"/>
    </row>
    <row r="21" spans="1:32" s="33" customFormat="1" ht="15" customHeight="1" x14ac:dyDescent="0.15"/>
    <row r="22" spans="1:32" s="35" customFormat="1" ht="15" customHeight="1" x14ac:dyDescent="0.15"/>
    <row r="23" spans="1:32" s="32" customFormat="1" ht="18" customHeight="1" x14ac:dyDescent="0.15">
      <c r="N23" s="33"/>
      <c r="O23" s="33"/>
      <c r="P23" s="33"/>
      <c r="Q23" s="33"/>
      <c r="R23" s="33"/>
      <c r="S23" s="33"/>
      <c r="T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</row>
    <row r="24" spans="1:32" s="32" customFormat="1" ht="14.25" customHeight="1" x14ac:dyDescent="0.15">
      <c r="N24" s="33"/>
      <c r="O24" s="33"/>
      <c r="P24" s="33"/>
      <c r="Q24" s="33"/>
      <c r="R24" s="33"/>
      <c r="S24" s="33"/>
      <c r="T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</row>
    <row r="25" spans="1:32" x14ac:dyDescent="0.15">
      <c r="A25" s="5"/>
      <c r="B25" s="5"/>
      <c r="C25" s="5"/>
      <c r="D25" s="5"/>
      <c r="E25" s="5"/>
      <c r="F25" s="5"/>
      <c r="G25" s="5"/>
      <c r="H25" s="5"/>
      <c r="I25" s="5"/>
      <c r="J25" s="5"/>
      <c r="U25" s="5"/>
    </row>
    <row r="26" spans="1:32" x14ac:dyDescent="0.15">
      <c r="A26" s="5"/>
      <c r="B26" s="5"/>
      <c r="C26" s="5"/>
      <c r="D26" s="5"/>
      <c r="E26" s="5"/>
      <c r="F26" s="5"/>
      <c r="G26" s="5"/>
      <c r="H26" s="5"/>
      <c r="I26" s="5"/>
      <c r="J26" s="5"/>
      <c r="U26" s="5"/>
    </row>
    <row r="27" spans="1:32" x14ac:dyDescent="0.15">
      <c r="A27" s="5"/>
      <c r="B27" s="5"/>
      <c r="C27" s="5"/>
      <c r="D27" s="5"/>
      <c r="E27" s="5"/>
      <c r="F27" s="5"/>
      <c r="G27" s="5"/>
      <c r="H27" s="5"/>
      <c r="I27" s="5"/>
      <c r="J27" s="5"/>
      <c r="U27" s="5"/>
    </row>
    <row r="28" spans="1:32" x14ac:dyDescent="0.15">
      <c r="A28" s="5"/>
      <c r="B28" s="5"/>
      <c r="C28" s="5"/>
      <c r="D28" s="5"/>
      <c r="E28" s="5"/>
      <c r="F28" s="5"/>
      <c r="G28" s="5"/>
      <c r="H28" s="5"/>
      <c r="I28" s="5"/>
      <c r="J28" s="5"/>
      <c r="U28" s="5"/>
    </row>
    <row r="29" spans="1:32" x14ac:dyDescent="0.15">
      <c r="A29" s="5"/>
      <c r="B29" s="5"/>
      <c r="C29" s="5"/>
      <c r="D29" s="5"/>
      <c r="E29" s="5"/>
      <c r="F29" s="5"/>
      <c r="G29" s="5"/>
      <c r="H29" s="5"/>
      <c r="I29" s="5"/>
      <c r="J29" s="5"/>
      <c r="U29" s="5"/>
    </row>
    <row r="30" spans="1:32" x14ac:dyDescent="0.15">
      <c r="A30" s="5"/>
      <c r="B30" s="5"/>
      <c r="C30" s="5"/>
      <c r="D30" s="5"/>
      <c r="E30" s="5"/>
      <c r="F30" s="5"/>
      <c r="G30" s="5"/>
      <c r="H30" s="5"/>
      <c r="I30" s="5"/>
      <c r="J30" s="5"/>
      <c r="U30" s="5"/>
    </row>
    <row r="31" spans="1:32" x14ac:dyDescent="0.15">
      <c r="A31" s="5"/>
      <c r="B31" s="5"/>
      <c r="C31" s="5"/>
      <c r="D31" s="5"/>
      <c r="E31" s="5"/>
      <c r="F31" s="5"/>
      <c r="G31" s="5"/>
      <c r="H31" s="5"/>
      <c r="I31" s="5"/>
      <c r="J31" s="5"/>
      <c r="U31" s="5"/>
    </row>
    <row r="32" spans="1:32" x14ac:dyDescent="0.15">
      <c r="A32" s="5"/>
      <c r="B32" s="5"/>
      <c r="C32" s="5"/>
      <c r="D32" s="5"/>
      <c r="E32" s="5"/>
      <c r="F32" s="5"/>
      <c r="G32" s="5"/>
      <c r="H32" s="5"/>
      <c r="I32" s="5"/>
      <c r="J32" s="5"/>
      <c r="U32" s="5"/>
    </row>
    <row r="33" spans="1:21" x14ac:dyDescent="0.15">
      <c r="A33" s="5"/>
      <c r="B33" s="5"/>
      <c r="C33" s="5"/>
      <c r="D33" s="5"/>
      <c r="E33" s="5"/>
      <c r="F33" s="5"/>
      <c r="G33" s="5"/>
      <c r="H33" s="5"/>
      <c r="I33" s="5"/>
      <c r="J33" s="5"/>
      <c r="U33" s="5"/>
    </row>
    <row r="34" spans="1:21" s="5" customFormat="1" x14ac:dyDescent="0.15"/>
    <row r="35" spans="1:21" s="5" customFormat="1" x14ac:dyDescent="0.15"/>
    <row r="36" spans="1:21" s="5" customFormat="1" x14ac:dyDescent="0.15"/>
    <row r="37" spans="1:21" s="5" customFormat="1" x14ac:dyDescent="0.15"/>
    <row r="38" spans="1:21" s="5" customFormat="1" x14ac:dyDescent="0.15"/>
    <row r="39" spans="1:21" s="5" customFormat="1" x14ac:dyDescent="0.15"/>
    <row r="40" spans="1:21" s="5" customFormat="1" x14ac:dyDescent="0.15"/>
    <row r="41" spans="1:21" s="5" customFormat="1" x14ac:dyDescent="0.15"/>
    <row r="42" spans="1:21" s="5" customFormat="1" x14ac:dyDescent="0.15"/>
    <row r="43" spans="1:21" s="5" customFormat="1" x14ac:dyDescent="0.15"/>
    <row r="44" spans="1:21" s="5" customFormat="1" x14ac:dyDescent="0.15"/>
    <row r="45" spans="1:21" s="5" customFormat="1" x14ac:dyDescent="0.15"/>
    <row r="46" spans="1:21" s="5" customFormat="1" x14ac:dyDescent="0.15"/>
    <row r="47" spans="1:21" s="5" customFormat="1" x14ac:dyDescent="0.15"/>
    <row r="48" spans="1:21" s="5" customFormat="1" x14ac:dyDescent="0.15"/>
    <row r="49" s="5" customFormat="1" x14ac:dyDescent="0.15"/>
    <row r="50" s="5" customFormat="1" x14ac:dyDescent="0.15"/>
    <row r="51" s="5" customFormat="1" x14ac:dyDescent="0.15"/>
    <row r="52" s="5" customFormat="1" x14ac:dyDescent="0.15"/>
    <row r="53" s="5" customFormat="1" x14ac:dyDescent="0.15"/>
    <row r="54" s="5" customFormat="1" x14ac:dyDescent="0.15"/>
    <row r="55" s="5" customFormat="1" x14ac:dyDescent="0.15"/>
    <row r="56" s="5" customFormat="1" x14ac:dyDescent="0.15"/>
    <row r="57" s="5" customFormat="1" x14ac:dyDescent="0.15"/>
    <row r="58" s="5" customFormat="1" x14ac:dyDescent="0.15"/>
    <row r="59" s="5" customFormat="1" x14ac:dyDescent="0.15"/>
    <row r="60" s="5" customFormat="1" x14ac:dyDescent="0.15"/>
    <row r="61" s="5" customFormat="1" x14ac:dyDescent="0.15"/>
    <row r="62" s="5" customFormat="1" x14ac:dyDescent="0.15"/>
    <row r="63" s="5" customFormat="1" x14ac:dyDescent="0.15"/>
    <row r="64" s="5" customFormat="1" x14ac:dyDescent="0.15"/>
    <row r="65" s="5" customFormat="1" x14ac:dyDescent="0.15"/>
    <row r="66" s="5" customFormat="1" x14ac:dyDescent="0.15"/>
    <row r="67" s="5" customFormat="1" x14ac:dyDescent="0.15"/>
    <row r="68" s="5" customFormat="1" x14ac:dyDescent="0.15"/>
    <row r="69" s="5" customFormat="1" x14ac:dyDescent="0.15"/>
    <row r="70" s="5" customFormat="1" x14ac:dyDescent="0.15"/>
    <row r="71" s="5" customFormat="1" x14ac:dyDescent="0.15"/>
    <row r="72" s="5" customFormat="1" x14ac:dyDescent="0.15"/>
    <row r="73" s="5" customFormat="1" x14ac:dyDescent="0.15"/>
    <row r="74" s="5" customFormat="1" x14ac:dyDescent="0.15"/>
    <row r="75" s="5" customFormat="1" x14ac:dyDescent="0.15"/>
    <row r="76" s="5" customFormat="1" x14ac:dyDescent="0.15"/>
    <row r="77" s="5" customFormat="1" x14ac:dyDescent="0.15"/>
    <row r="78" s="5" customFormat="1" x14ac:dyDescent="0.15"/>
    <row r="79" s="5" customFormat="1" x14ac:dyDescent="0.15"/>
    <row r="80" s="5" customFormat="1" x14ac:dyDescent="0.15"/>
    <row r="81" s="5" customFormat="1" x14ac:dyDescent="0.15"/>
    <row r="82" s="5" customFormat="1" x14ac:dyDescent="0.15"/>
    <row r="83" s="5" customFormat="1" x14ac:dyDescent="0.15"/>
    <row r="84" s="5" customFormat="1" x14ac:dyDescent="0.15"/>
    <row r="85" s="5" customFormat="1" x14ac:dyDescent="0.15"/>
    <row r="86" s="5" customFormat="1" x14ac:dyDescent="0.15"/>
    <row r="87" s="5" customFormat="1" x14ac:dyDescent="0.15"/>
    <row r="88" s="5" customFormat="1" x14ac:dyDescent="0.15"/>
    <row r="89" s="5" customFormat="1" x14ac:dyDescent="0.15"/>
    <row r="90" s="5" customFormat="1" x14ac:dyDescent="0.15"/>
    <row r="91" s="5" customFormat="1" x14ac:dyDescent="0.15"/>
    <row r="92" s="5" customFormat="1" x14ac:dyDescent="0.15"/>
    <row r="93" s="5" customFormat="1" x14ac:dyDescent="0.15"/>
    <row r="94" s="5" customFormat="1" x14ac:dyDescent="0.15"/>
    <row r="95" s="5" customFormat="1" x14ac:dyDescent="0.15"/>
    <row r="96" s="5" customFormat="1" x14ac:dyDescent="0.15"/>
    <row r="97" s="5" customFormat="1" x14ac:dyDescent="0.15"/>
    <row r="98" s="5" customFormat="1" x14ac:dyDescent="0.15"/>
    <row r="99" s="5" customFormat="1" x14ac:dyDescent="0.15"/>
    <row r="100" s="5" customFormat="1" x14ac:dyDescent="0.15"/>
    <row r="101" s="5" customFormat="1" x14ac:dyDescent="0.15"/>
    <row r="102" s="5" customFormat="1" x14ac:dyDescent="0.15"/>
    <row r="103" s="5" customFormat="1" x14ac:dyDescent="0.15"/>
    <row r="104" s="5" customFormat="1" x14ac:dyDescent="0.15"/>
    <row r="105" s="5" customFormat="1" x14ac:dyDescent="0.15"/>
    <row r="106" s="5" customFormat="1" x14ac:dyDescent="0.15"/>
    <row r="107" s="5" customFormat="1" x14ac:dyDescent="0.15"/>
    <row r="108" s="5" customFormat="1" x14ac:dyDescent="0.15"/>
    <row r="109" s="5" customFormat="1" x14ac:dyDescent="0.15"/>
    <row r="110" s="5" customFormat="1" x14ac:dyDescent="0.15"/>
    <row r="111" s="5" customFormat="1" x14ac:dyDescent="0.15"/>
    <row r="112" s="5" customFormat="1" x14ac:dyDescent="0.15"/>
    <row r="113" s="5" customFormat="1" x14ac:dyDescent="0.15"/>
    <row r="114" s="5" customFormat="1" x14ac:dyDescent="0.15"/>
    <row r="115" s="5" customFormat="1" x14ac:dyDescent="0.15"/>
    <row r="116" s="5" customFormat="1" x14ac:dyDescent="0.15"/>
    <row r="117" s="5" customFormat="1" x14ac:dyDescent="0.15"/>
    <row r="118" s="5" customFormat="1" x14ac:dyDescent="0.15"/>
    <row r="119" s="5" customFormat="1" x14ac:dyDescent="0.15"/>
    <row r="120" s="5" customFormat="1" x14ac:dyDescent="0.15"/>
    <row r="121" s="5" customFormat="1" x14ac:dyDescent="0.15"/>
    <row r="122" s="5" customFormat="1" x14ac:dyDescent="0.15"/>
    <row r="123" s="5" customFormat="1" x14ac:dyDescent="0.15"/>
    <row r="124" s="5" customFormat="1" x14ac:dyDescent="0.15"/>
    <row r="125" s="5" customFormat="1" x14ac:dyDescent="0.15"/>
    <row r="126" s="5" customFormat="1" x14ac:dyDescent="0.15"/>
    <row r="127" s="5" customFormat="1" x14ac:dyDescent="0.15"/>
    <row r="128" s="5" customFormat="1" x14ac:dyDescent="0.15"/>
    <row r="129" s="5" customFormat="1" x14ac:dyDescent="0.15"/>
    <row r="130" s="5" customFormat="1" x14ac:dyDescent="0.15"/>
    <row r="131" s="5" customFormat="1" x14ac:dyDescent="0.15"/>
    <row r="132" s="5" customFormat="1" x14ac:dyDescent="0.15"/>
    <row r="133" s="5" customFormat="1" x14ac:dyDescent="0.15"/>
    <row r="134" s="5" customFormat="1" x14ac:dyDescent="0.15"/>
    <row r="135" s="5" customFormat="1" x14ac:dyDescent="0.15"/>
    <row r="136" s="5" customFormat="1" x14ac:dyDescent="0.15"/>
    <row r="137" s="5" customFormat="1" x14ac:dyDescent="0.15"/>
    <row r="138" s="5" customFormat="1" x14ac:dyDescent="0.15"/>
    <row r="139" s="5" customFormat="1" x14ac:dyDescent="0.15"/>
    <row r="140" s="5" customFormat="1" x14ac:dyDescent="0.15"/>
    <row r="141" s="5" customFormat="1" x14ac:dyDescent="0.15"/>
    <row r="142" s="5" customFormat="1" x14ac:dyDescent="0.15"/>
    <row r="143" s="5" customFormat="1" x14ac:dyDescent="0.15"/>
    <row r="144" s="5" customFormat="1" x14ac:dyDescent="0.15"/>
    <row r="145" s="5" customFormat="1" x14ac:dyDescent="0.15"/>
    <row r="146" s="5" customFormat="1" x14ac:dyDescent="0.15"/>
    <row r="147" s="5" customFormat="1" x14ac:dyDescent="0.15"/>
    <row r="148" s="5" customFormat="1" x14ac:dyDescent="0.15"/>
    <row r="149" s="5" customFormat="1" x14ac:dyDescent="0.15"/>
    <row r="150" s="5" customFormat="1" x14ac:dyDescent="0.15"/>
    <row r="151" s="5" customFormat="1" x14ac:dyDescent="0.15"/>
    <row r="152" s="5" customFormat="1" x14ac:dyDescent="0.15"/>
    <row r="153" s="5" customFormat="1" x14ac:dyDescent="0.15"/>
    <row r="154" s="5" customFormat="1" x14ac:dyDescent="0.15"/>
    <row r="155" s="5" customFormat="1" x14ac:dyDescent="0.15"/>
    <row r="156" s="5" customFormat="1" x14ac:dyDescent="0.15"/>
    <row r="157" s="5" customFormat="1" x14ac:dyDescent="0.15"/>
    <row r="158" s="5" customFormat="1" x14ac:dyDescent="0.15"/>
    <row r="159" s="5" customFormat="1" x14ac:dyDescent="0.15"/>
    <row r="160" s="5" customFormat="1" x14ac:dyDescent="0.15"/>
    <row r="161" s="5" customFormat="1" x14ac:dyDescent="0.15"/>
    <row r="162" s="5" customFormat="1" x14ac:dyDescent="0.15"/>
    <row r="163" s="5" customFormat="1" x14ac:dyDescent="0.15"/>
    <row r="164" s="5" customFormat="1" x14ac:dyDescent="0.15"/>
    <row r="165" s="5" customFormat="1" x14ac:dyDescent="0.15"/>
    <row r="166" s="5" customFormat="1" x14ac:dyDescent="0.15"/>
    <row r="167" s="5" customFormat="1" x14ac:dyDescent="0.15"/>
    <row r="168" s="5" customFormat="1" x14ac:dyDescent="0.15"/>
    <row r="169" s="5" customFormat="1" x14ac:dyDescent="0.15"/>
    <row r="170" s="5" customFormat="1" x14ac:dyDescent="0.15"/>
    <row r="171" s="5" customFormat="1" x14ac:dyDescent="0.15"/>
    <row r="172" s="5" customFormat="1" x14ac:dyDescent="0.15"/>
    <row r="173" s="5" customFormat="1" x14ac:dyDescent="0.15"/>
    <row r="174" s="5" customFormat="1" x14ac:dyDescent="0.15"/>
    <row r="175" s="5" customFormat="1" x14ac:dyDescent="0.15"/>
    <row r="176" s="5" customFormat="1" x14ac:dyDescent="0.15"/>
    <row r="177" s="5" customFormat="1" x14ac:dyDescent="0.15"/>
    <row r="178" s="5" customFormat="1" x14ac:dyDescent="0.15"/>
    <row r="179" s="5" customFormat="1" x14ac:dyDescent="0.15"/>
    <row r="180" s="5" customFormat="1" x14ac:dyDescent="0.15"/>
    <row r="181" s="5" customFormat="1" x14ac:dyDescent="0.15"/>
    <row r="182" s="5" customFormat="1" x14ac:dyDescent="0.15"/>
    <row r="183" s="5" customFormat="1" x14ac:dyDescent="0.15"/>
    <row r="184" s="5" customFormat="1" x14ac:dyDescent="0.15"/>
    <row r="185" s="5" customFormat="1" x14ac:dyDescent="0.15"/>
    <row r="186" s="5" customFormat="1" x14ac:dyDescent="0.15"/>
    <row r="187" s="5" customFormat="1" x14ac:dyDescent="0.15"/>
    <row r="188" s="5" customFormat="1" x14ac:dyDescent="0.15"/>
    <row r="189" s="5" customFormat="1" x14ac:dyDescent="0.15"/>
    <row r="190" s="5" customFormat="1" x14ac:dyDescent="0.15"/>
    <row r="191" s="5" customFormat="1" x14ac:dyDescent="0.15"/>
    <row r="192" s="5" customFormat="1" x14ac:dyDescent="0.15"/>
    <row r="193" s="5" customFormat="1" x14ac:dyDescent="0.15"/>
    <row r="194" s="5" customFormat="1" x14ac:dyDescent="0.15"/>
    <row r="195" s="5" customFormat="1" x14ac:dyDescent="0.15"/>
    <row r="196" s="5" customFormat="1" x14ac:dyDescent="0.15"/>
    <row r="197" s="5" customFormat="1" x14ac:dyDescent="0.15"/>
    <row r="198" s="5" customFormat="1" x14ac:dyDescent="0.15"/>
    <row r="199" s="5" customFormat="1" x14ac:dyDescent="0.15"/>
    <row r="200" s="5" customFormat="1" x14ac:dyDescent="0.15"/>
    <row r="201" s="5" customFormat="1" x14ac:dyDescent="0.15"/>
    <row r="202" s="5" customFormat="1" x14ac:dyDescent="0.15"/>
    <row r="203" s="5" customFormat="1" x14ac:dyDescent="0.15"/>
    <row r="204" s="5" customFormat="1" x14ac:dyDescent="0.15"/>
    <row r="205" s="5" customFormat="1" x14ac:dyDescent="0.15"/>
    <row r="206" s="5" customFormat="1" x14ac:dyDescent="0.15"/>
    <row r="207" s="5" customFormat="1" x14ac:dyDescent="0.15"/>
    <row r="208" s="5" customFormat="1" x14ac:dyDescent="0.15"/>
    <row r="209" s="5" customFormat="1" x14ac:dyDescent="0.15"/>
    <row r="210" s="5" customFormat="1" x14ac:dyDescent="0.15"/>
    <row r="211" s="5" customFormat="1" x14ac:dyDescent="0.15"/>
    <row r="212" s="5" customFormat="1" x14ac:dyDescent="0.15"/>
    <row r="213" s="5" customFormat="1" x14ac:dyDescent="0.15"/>
    <row r="214" s="5" customFormat="1" x14ac:dyDescent="0.15"/>
    <row r="215" s="5" customFormat="1" x14ac:dyDescent="0.15"/>
    <row r="216" s="5" customFormat="1" x14ac:dyDescent="0.15"/>
    <row r="217" s="5" customFormat="1" x14ac:dyDescent="0.15"/>
    <row r="218" s="5" customFormat="1" x14ac:dyDescent="0.15"/>
    <row r="219" s="5" customFormat="1" x14ac:dyDescent="0.15"/>
    <row r="220" s="5" customFormat="1" x14ac:dyDescent="0.15"/>
    <row r="221" s="5" customFormat="1" x14ac:dyDescent="0.15"/>
    <row r="222" s="5" customFormat="1" x14ac:dyDescent="0.15"/>
    <row r="223" s="5" customFormat="1" x14ac:dyDescent="0.15"/>
    <row r="224" s="5" customFormat="1" x14ac:dyDescent="0.15"/>
    <row r="225" s="5" customFormat="1" x14ac:dyDescent="0.15"/>
    <row r="226" s="5" customFormat="1" x14ac:dyDescent="0.15"/>
    <row r="227" s="5" customFormat="1" x14ac:dyDescent="0.15"/>
    <row r="228" s="5" customFormat="1" x14ac:dyDescent="0.15"/>
    <row r="229" s="5" customFormat="1" x14ac:dyDescent="0.15"/>
    <row r="230" s="5" customFormat="1" x14ac:dyDescent="0.15"/>
    <row r="231" s="5" customFormat="1" x14ac:dyDescent="0.15"/>
    <row r="232" s="5" customFormat="1" x14ac:dyDescent="0.15"/>
    <row r="233" s="5" customFormat="1" x14ac:dyDescent="0.15"/>
    <row r="234" s="5" customFormat="1" x14ac:dyDescent="0.15"/>
    <row r="235" s="5" customFormat="1" x14ac:dyDescent="0.15"/>
    <row r="236" s="5" customFormat="1" x14ac:dyDescent="0.15"/>
    <row r="237" s="5" customFormat="1" x14ac:dyDescent="0.15"/>
    <row r="238" s="5" customFormat="1" x14ac:dyDescent="0.15"/>
    <row r="239" s="5" customFormat="1" x14ac:dyDescent="0.15"/>
    <row r="240" s="5" customFormat="1" x14ac:dyDescent="0.15"/>
    <row r="241" s="5" customFormat="1" x14ac:dyDescent="0.15"/>
    <row r="242" s="5" customFormat="1" x14ac:dyDescent="0.15"/>
    <row r="243" s="5" customFormat="1" x14ac:dyDescent="0.15"/>
    <row r="244" s="5" customFormat="1" x14ac:dyDescent="0.15"/>
    <row r="245" s="5" customFormat="1" x14ac:dyDescent="0.15"/>
    <row r="246" s="5" customFormat="1" x14ac:dyDescent="0.15"/>
    <row r="247" s="5" customFormat="1" x14ac:dyDescent="0.15"/>
    <row r="248" s="5" customFormat="1" x14ac:dyDescent="0.15"/>
    <row r="249" s="5" customFormat="1" x14ac:dyDescent="0.15"/>
    <row r="250" s="5" customFormat="1" x14ac:dyDescent="0.15"/>
    <row r="251" s="5" customFormat="1" x14ac:dyDescent="0.15"/>
    <row r="252" s="5" customFormat="1" x14ac:dyDescent="0.15"/>
    <row r="253" s="5" customFormat="1" x14ac:dyDescent="0.15"/>
    <row r="254" s="5" customFormat="1" x14ac:dyDescent="0.15"/>
    <row r="255" s="5" customFormat="1" x14ac:dyDescent="0.15"/>
    <row r="256" s="5" customFormat="1" x14ac:dyDescent="0.15"/>
    <row r="257" s="5" customFormat="1" x14ac:dyDescent="0.15"/>
    <row r="258" s="5" customFormat="1" x14ac:dyDescent="0.15"/>
    <row r="259" s="5" customFormat="1" x14ac:dyDescent="0.15"/>
    <row r="260" s="5" customFormat="1" x14ac:dyDescent="0.15"/>
    <row r="261" s="5" customFormat="1" x14ac:dyDescent="0.15"/>
    <row r="262" s="5" customFormat="1" x14ac:dyDescent="0.15"/>
    <row r="263" s="5" customFormat="1" x14ac:dyDescent="0.15"/>
    <row r="264" s="5" customFormat="1" x14ac:dyDescent="0.15"/>
    <row r="265" s="5" customFormat="1" x14ac:dyDescent="0.15"/>
    <row r="266" s="5" customFormat="1" x14ac:dyDescent="0.15"/>
    <row r="267" s="5" customFormat="1" x14ac:dyDescent="0.15"/>
    <row r="268" s="5" customFormat="1" x14ac:dyDescent="0.15"/>
    <row r="269" s="5" customFormat="1" x14ac:dyDescent="0.15"/>
    <row r="270" s="5" customFormat="1" x14ac:dyDescent="0.15"/>
    <row r="271" s="5" customFormat="1" x14ac:dyDescent="0.15"/>
    <row r="272" s="5" customFormat="1" x14ac:dyDescent="0.15"/>
    <row r="273" s="5" customFormat="1" x14ac:dyDescent="0.15"/>
  </sheetData>
  <mergeCells count="15">
    <mergeCell ref="U5:U6"/>
    <mergeCell ref="S4:U4"/>
    <mergeCell ref="A16:B16"/>
    <mergeCell ref="A15:C15"/>
    <mergeCell ref="Q15:U15"/>
    <mergeCell ref="R16:U16"/>
    <mergeCell ref="A2:K2"/>
    <mergeCell ref="M2:T2"/>
    <mergeCell ref="A4:B4"/>
    <mergeCell ref="A5:A6"/>
    <mergeCell ref="B5:B6"/>
    <mergeCell ref="D5:K5"/>
    <mergeCell ref="N5:Q5"/>
    <mergeCell ref="R5:T5"/>
    <mergeCell ref="C5:C6"/>
  </mergeCells>
  <phoneticPr fontId="3" type="noConversion"/>
  <pageMargins left="1.1023622047244095" right="0.39370078740157483" top="0.74803149606299213" bottom="0.74803149606299213" header="0.31496062992125984" footer="0.31496062992125984"/>
  <pageSetup paperSize="13" scale="63" orientation="portrait" verticalDpi="300" r:id="rId1"/>
  <colBreaks count="1" manualBreakCount="1">
    <brk id="12" max="1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2"/>
  <sheetViews>
    <sheetView view="pageBreakPreview" zoomScale="85" zoomScaleNormal="85" zoomScaleSheetLayoutView="85" workbookViewId="0">
      <selection activeCell="D16" sqref="D16"/>
    </sheetView>
  </sheetViews>
  <sheetFormatPr defaultRowHeight="13.5" x14ac:dyDescent="0.15"/>
  <cols>
    <col min="1" max="1" width="20.5" style="41" customWidth="1"/>
    <col min="2" max="3" width="19.5" style="41" customWidth="1"/>
    <col min="4" max="4" width="19.5" style="42" customWidth="1"/>
    <col min="5" max="5" width="4.125" style="41" customWidth="1"/>
    <col min="6" max="8" width="25.375" style="41" customWidth="1"/>
    <col min="9" max="16384" width="9" style="41"/>
  </cols>
  <sheetData>
    <row r="1" spans="1:23" ht="15" customHeight="1" x14ac:dyDescent="0.15">
      <c r="D1" s="41"/>
      <c r="E1" s="42"/>
    </row>
    <row r="2" spans="1:23" s="39" customFormat="1" ht="39.950000000000003" customHeight="1" x14ac:dyDescent="0.15">
      <c r="A2" s="286" t="s">
        <v>216</v>
      </c>
      <c r="B2" s="286"/>
      <c r="C2" s="286"/>
      <c r="D2" s="286"/>
      <c r="E2" s="43"/>
      <c r="F2" s="309" t="s">
        <v>43</v>
      </c>
      <c r="G2" s="309"/>
      <c r="H2" s="309"/>
      <c r="I2" s="44"/>
      <c r="J2" s="44"/>
      <c r="K2" s="45"/>
      <c r="L2" s="45"/>
      <c r="M2" s="45"/>
    </row>
    <row r="3" spans="1:23" s="4" customFormat="1" x14ac:dyDescent="0.15">
      <c r="A3" s="307"/>
      <c r="B3" s="307"/>
      <c r="C3" s="46"/>
      <c r="D3" s="46"/>
      <c r="E3" s="117"/>
      <c r="F3" s="47"/>
      <c r="G3" s="33"/>
      <c r="H3" s="97"/>
      <c r="I3" s="97"/>
      <c r="J3" s="97"/>
      <c r="K3" s="97"/>
      <c r="L3" s="97"/>
      <c r="M3" s="97"/>
      <c r="N3" s="32"/>
    </row>
    <row r="4" spans="1:23" s="37" customFormat="1" ht="20.100000000000001" customHeight="1" thickBot="1" x14ac:dyDescent="0.2">
      <c r="A4" s="308" t="s">
        <v>44</v>
      </c>
      <c r="B4" s="308"/>
      <c r="C4" s="48"/>
      <c r="D4" s="48"/>
      <c r="E4" s="49"/>
      <c r="F4" s="50"/>
      <c r="G4" s="38"/>
      <c r="H4" s="50" t="s">
        <v>45</v>
      </c>
      <c r="I4" s="14"/>
      <c r="J4" s="14"/>
      <c r="K4" s="14"/>
      <c r="L4" s="14"/>
      <c r="M4" s="14"/>
    </row>
    <row r="5" spans="1:23" s="17" customFormat="1" ht="23.25" customHeight="1" thickTop="1" x14ac:dyDescent="0.3">
      <c r="A5" s="36"/>
      <c r="B5" s="305" t="s">
        <v>46</v>
      </c>
      <c r="C5" s="306"/>
      <c r="D5" s="120" t="s">
        <v>47</v>
      </c>
      <c r="E5" s="117"/>
      <c r="F5" s="121" t="s">
        <v>47</v>
      </c>
      <c r="G5" s="305" t="s">
        <v>48</v>
      </c>
      <c r="H5" s="306"/>
      <c r="I5" s="97"/>
    </row>
    <row r="6" spans="1:23" s="17" customFormat="1" ht="23.25" customHeight="1" x14ac:dyDescent="0.3">
      <c r="A6" s="170" t="s">
        <v>49</v>
      </c>
      <c r="B6" s="300" t="s">
        <v>30</v>
      </c>
      <c r="C6" s="312"/>
      <c r="D6" s="105" t="s">
        <v>50</v>
      </c>
      <c r="E6" s="117"/>
      <c r="F6" s="117" t="s">
        <v>50</v>
      </c>
      <c r="G6" s="300" t="s">
        <v>51</v>
      </c>
      <c r="H6" s="312"/>
      <c r="I6" s="97"/>
    </row>
    <row r="7" spans="1:23" s="17" customFormat="1" ht="23.25" customHeight="1" x14ac:dyDescent="0.3">
      <c r="A7" s="170"/>
      <c r="B7" s="118" t="s">
        <v>52</v>
      </c>
      <c r="C7" s="104" t="s">
        <v>53</v>
      </c>
      <c r="D7" s="104" t="s">
        <v>52</v>
      </c>
      <c r="E7" s="117"/>
      <c r="F7" s="119" t="s">
        <v>53</v>
      </c>
      <c r="G7" s="104" t="s">
        <v>52</v>
      </c>
      <c r="H7" s="118" t="s">
        <v>53</v>
      </c>
      <c r="I7" s="97"/>
    </row>
    <row r="8" spans="1:23" s="17" customFormat="1" ht="23.25" customHeight="1" x14ac:dyDescent="0.3">
      <c r="A8" s="170" t="s">
        <v>42</v>
      </c>
      <c r="B8" s="310" t="s">
        <v>54</v>
      </c>
      <c r="C8" s="114"/>
      <c r="D8" s="310" t="s">
        <v>54</v>
      </c>
      <c r="E8" s="168"/>
      <c r="F8" s="168"/>
      <c r="G8" s="310" t="s">
        <v>54</v>
      </c>
      <c r="H8" s="122"/>
      <c r="I8" s="97"/>
    </row>
    <row r="9" spans="1:23" s="17" customFormat="1" ht="23.25" customHeight="1" x14ac:dyDescent="0.3">
      <c r="A9" s="165"/>
      <c r="B9" s="311"/>
      <c r="C9" s="115" t="s">
        <v>55</v>
      </c>
      <c r="D9" s="311"/>
      <c r="E9" s="168"/>
      <c r="F9" s="116" t="s">
        <v>55</v>
      </c>
      <c r="G9" s="311"/>
      <c r="H9" s="115" t="s">
        <v>55</v>
      </c>
      <c r="I9" s="97"/>
    </row>
    <row r="10" spans="1:23" s="96" customFormat="1" ht="36.75" customHeight="1" x14ac:dyDescent="0.3">
      <c r="A10" s="51">
        <v>2016</v>
      </c>
      <c r="B10" s="112">
        <v>58216</v>
      </c>
      <c r="C10" s="110">
        <v>114064148</v>
      </c>
      <c r="D10" s="110">
        <v>24162</v>
      </c>
      <c r="E10" s="110"/>
      <c r="F10" s="113">
        <v>42601000</v>
      </c>
      <c r="G10" s="109">
        <v>34054</v>
      </c>
      <c r="H10" s="123">
        <v>71463148</v>
      </c>
    </row>
    <row r="11" spans="1:23" s="96" customFormat="1" ht="36.75" customHeight="1" x14ac:dyDescent="0.3">
      <c r="A11" s="51">
        <v>2017</v>
      </c>
      <c r="B11" s="112">
        <v>54314</v>
      </c>
      <c r="C11" s="110">
        <v>125425925</v>
      </c>
      <c r="D11" s="110">
        <v>18432</v>
      </c>
      <c r="E11" s="110"/>
      <c r="F11" s="113">
        <v>33565000</v>
      </c>
      <c r="G11" s="109">
        <v>35882</v>
      </c>
      <c r="H11" s="124">
        <v>91860925</v>
      </c>
    </row>
    <row r="12" spans="1:23" s="96" customFormat="1" ht="36.75" customHeight="1" x14ac:dyDescent="0.3">
      <c r="A12" s="51">
        <v>2018</v>
      </c>
      <c r="B12" s="112">
        <v>52220</v>
      </c>
      <c r="C12" s="110">
        <v>86953773</v>
      </c>
      <c r="D12" s="110">
        <v>17886</v>
      </c>
      <c r="E12" s="110"/>
      <c r="F12" s="113">
        <v>33098000</v>
      </c>
      <c r="G12" s="109">
        <v>34334</v>
      </c>
      <c r="H12" s="124">
        <v>53855773</v>
      </c>
    </row>
    <row r="13" spans="1:23" s="96" customFormat="1" ht="36.75" customHeight="1" x14ac:dyDescent="0.3">
      <c r="A13" s="51">
        <v>2019</v>
      </c>
      <c r="B13" s="112">
        <v>52005</v>
      </c>
      <c r="C13" s="110">
        <v>107670701</v>
      </c>
      <c r="D13" s="110">
        <v>16996</v>
      </c>
      <c r="E13" s="110"/>
      <c r="F13" s="113">
        <v>29413000</v>
      </c>
      <c r="G13" s="109">
        <v>35009</v>
      </c>
      <c r="H13" s="124">
        <v>78257701</v>
      </c>
    </row>
    <row r="14" spans="1:23" s="72" customFormat="1" ht="36.75" customHeight="1" x14ac:dyDescent="0.3">
      <c r="A14" s="74">
        <v>2020</v>
      </c>
      <c r="B14" s="110">
        <v>56068</v>
      </c>
      <c r="C14" s="110">
        <v>127612956</v>
      </c>
      <c r="D14" s="110">
        <v>16166</v>
      </c>
      <c r="E14" s="110"/>
      <c r="F14" s="113">
        <v>30200000</v>
      </c>
      <c r="G14" s="109">
        <v>39902</v>
      </c>
      <c r="H14" s="124">
        <v>97412956</v>
      </c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</row>
    <row r="15" spans="1:23" s="96" customFormat="1" ht="36.75" customHeight="1" x14ac:dyDescent="0.3">
      <c r="A15" s="74">
        <v>2021</v>
      </c>
      <c r="B15" s="109">
        <v>50838</v>
      </c>
      <c r="C15" s="109">
        <v>117138000</v>
      </c>
      <c r="D15" s="110">
        <v>13694</v>
      </c>
      <c r="E15" s="109"/>
      <c r="F15" s="111">
        <v>30533000</v>
      </c>
      <c r="G15" s="109">
        <v>37144</v>
      </c>
      <c r="H15" s="124">
        <v>86605000</v>
      </c>
    </row>
    <row r="16" spans="1:23" s="96" customFormat="1" ht="36.75" customHeight="1" x14ac:dyDescent="0.3">
      <c r="A16" s="74">
        <v>2022</v>
      </c>
      <c r="B16" s="109">
        <v>50345</v>
      </c>
      <c r="C16" s="109">
        <v>113064000</v>
      </c>
      <c r="D16" s="110">
        <v>12368</v>
      </c>
      <c r="E16" s="109"/>
      <c r="F16" s="111">
        <v>29672000</v>
      </c>
      <c r="G16" s="109">
        <v>37977</v>
      </c>
      <c r="H16" s="124">
        <v>83392000</v>
      </c>
    </row>
    <row r="17" spans="1:8" s="52" customFormat="1" ht="36.75" customHeight="1" thickBot="1" x14ac:dyDescent="0.35">
      <c r="A17" s="103">
        <v>2023</v>
      </c>
      <c r="B17" s="106">
        <f t="shared" ref="B17" si="0">D17+G17</f>
        <v>48786</v>
      </c>
      <c r="C17" s="106">
        <f>F17+H17</f>
        <v>136779000</v>
      </c>
      <c r="D17" s="108">
        <v>10665</v>
      </c>
      <c r="E17" s="91"/>
      <c r="F17" s="107">
        <v>28754000</v>
      </c>
      <c r="G17" s="106">
        <v>38121</v>
      </c>
      <c r="H17" s="125">
        <v>108025000</v>
      </c>
    </row>
    <row r="18" spans="1:8" s="30" customFormat="1" ht="20.100000000000001" customHeight="1" thickTop="1" x14ac:dyDescent="0.3">
      <c r="A18" s="288" t="s">
        <v>56</v>
      </c>
      <c r="B18" s="288"/>
      <c r="E18" s="3"/>
      <c r="G18" s="40"/>
      <c r="H18" s="40"/>
    </row>
    <row r="19" spans="1:8" s="37" customFormat="1" ht="12" x14ac:dyDescent="0.15">
      <c r="D19" s="38"/>
    </row>
    <row r="20" spans="1:8" s="37" customFormat="1" ht="12" x14ac:dyDescent="0.15">
      <c r="D20" s="38"/>
    </row>
    <row r="21" spans="1:8" s="37" customFormat="1" ht="12" x14ac:dyDescent="0.15">
      <c r="D21" s="38"/>
    </row>
    <row r="22" spans="1:8" s="37" customFormat="1" ht="12" x14ac:dyDescent="0.15">
      <c r="D22" s="38"/>
    </row>
  </sheetData>
  <mergeCells count="12">
    <mergeCell ref="D8:D9"/>
    <mergeCell ref="G8:G9"/>
    <mergeCell ref="A18:B18"/>
    <mergeCell ref="B8:B9"/>
    <mergeCell ref="B6:C6"/>
    <mergeCell ref="G6:H6"/>
    <mergeCell ref="B5:C5"/>
    <mergeCell ref="A3:B3"/>
    <mergeCell ref="A4:B4"/>
    <mergeCell ref="A2:D2"/>
    <mergeCell ref="F2:H2"/>
    <mergeCell ref="G5:H5"/>
  </mergeCells>
  <phoneticPr fontId="3" type="noConversion"/>
  <pageMargins left="1.1023622047244095" right="0.39370078740157483" top="0.74803149606299213" bottom="0.74803149606299213" header="0.31496062992125984" footer="0.31496062992125984"/>
  <pageSetup paperSize="13" scale="77" orientation="portrait" r:id="rId1"/>
  <colBreaks count="1" manualBreakCount="1">
    <brk id="5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49"/>
  <sheetViews>
    <sheetView view="pageBreakPreview" zoomScale="70" zoomScaleNormal="85" zoomScaleSheetLayoutView="70" workbookViewId="0">
      <selection activeCell="B16" sqref="B16"/>
    </sheetView>
  </sheetViews>
  <sheetFormatPr defaultColWidth="7.625" defaultRowHeight="13.5" x14ac:dyDescent="0.15"/>
  <cols>
    <col min="1" max="1" width="23.25" style="54" customWidth="1"/>
    <col min="2" max="3" width="23.25" style="53" customWidth="1"/>
    <col min="4" max="4" width="2.875" style="53" customWidth="1"/>
    <col min="5" max="6" width="33.625" style="53" customWidth="1"/>
    <col min="7" max="16384" width="7.625" style="53"/>
  </cols>
  <sheetData>
    <row r="1" spans="1:22" s="69" customFormat="1" ht="45" customHeight="1" x14ac:dyDescent="0.15">
      <c r="A1" s="319" t="s">
        <v>217</v>
      </c>
      <c r="B1" s="319"/>
      <c r="C1" s="319"/>
      <c r="D1" s="70"/>
      <c r="E1" s="320" t="s">
        <v>73</v>
      </c>
      <c r="F1" s="320"/>
    </row>
    <row r="2" spans="1:22" s="57" customFormat="1" ht="20.100000000000001" customHeight="1" thickBot="1" x14ac:dyDescent="0.2">
      <c r="A2" s="1" t="s">
        <v>72</v>
      </c>
      <c r="B2" s="68"/>
      <c r="D2" s="58"/>
      <c r="E2" s="321" t="s">
        <v>71</v>
      </c>
      <c r="F2" s="321"/>
      <c r="G2" s="55"/>
    </row>
    <row r="3" spans="1:22" s="62" customFormat="1" ht="17.25" customHeight="1" thickTop="1" x14ac:dyDescent="0.3">
      <c r="A3" s="313" t="s">
        <v>70</v>
      </c>
      <c r="B3" s="315" t="s">
        <v>69</v>
      </c>
      <c r="C3" s="317" t="s">
        <v>68</v>
      </c>
      <c r="D3" s="168"/>
      <c r="E3" s="313" t="s">
        <v>67</v>
      </c>
      <c r="F3" s="315" t="s">
        <v>66</v>
      </c>
      <c r="G3" s="168"/>
    </row>
    <row r="4" spans="1:22" s="62" customFormat="1" ht="19.5" customHeight="1" x14ac:dyDescent="0.3">
      <c r="A4" s="314"/>
      <c r="B4" s="316"/>
      <c r="C4" s="318"/>
      <c r="D4" s="168"/>
      <c r="E4" s="314"/>
      <c r="F4" s="316"/>
      <c r="G4" s="168"/>
    </row>
    <row r="5" spans="1:22" s="62" customFormat="1" ht="11.25" customHeight="1" x14ac:dyDescent="0.3">
      <c r="A5" s="167"/>
      <c r="B5" s="168"/>
      <c r="C5" s="169"/>
      <c r="D5" s="168"/>
      <c r="E5" s="167"/>
      <c r="F5" s="168" t="s">
        <v>65</v>
      </c>
      <c r="G5" s="168"/>
    </row>
    <row r="6" spans="1:22" s="62" customFormat="1" ht="12.75" customHeight="1" x14ac:dyDescent="0.3">
      <c r="A6" s="167" t="s">
        <v>64</v>
      </c>
      <c r="B6" s="168" t="s">
        <v>30</v>
      </c>
      <c r="C6" s="169"/>
      <c r="D6" s="168"/>
      <c r="E6" s="167"/>
      <c r="F6" s="62" t="s">
        <v>63</v>
      </c>
      <c r="G6" s="168"/>
    </row>
    <row r="7" spans="1:22" s="62" customFormat="1" ht="14.25" customHeight="1" x14ac:dyDescent="0.3">
      <c r="A7" s="67"/>
      <c r="B7" s="66" t="s">
        <v>62</v>
      </c>
      <c r="C7" s="166" t="s">
        <v>61</v>
      </c>
      <c r="D7" s="168"/>
      <c r="E7" s="67" t="s">
        <v>60</v>
      </c>
      <c r="F7" s="66" t="s">
        <v>60</v>
      </c>
      <c r="G7" s="168"/>
    </row>
    <row r="8" spans="1:22" s="168" customFormat="1" ht="27.75" customHeight="1" x14ac:dyDescent="0.3">
      <c r="A8" s="167">
        <v>2016</v>
      </c>
      <c r="B8" s="92">
        <v>8210196</v>
      </c>
      <c r="C8" s="92">
        <v>3606146</v>
      </c>
      <c r="D8" s="92"/>
      <c r="E8" s="92">
        <v>5843232</v>
      </c>
      <c r="F8" s="92">
        <v>-2237086</v>
      </c>
      <c r="G8" s="98"/>
    </row>
    <row r="9" spans="1:22" s="168" customFormat="1" ht="27.75" customHeight="1" x14ac:dyDescent="0.3">
      <c r="A9" s="167">
        <v>2017</v>
      </c>
      <c r="B9" s="92">
        <v>9449378</v>
      </c>
      <c r="C9" s="92">
        <v>3108220</v>
      </c>
      <c r="D9" s="92"/>
      <c r="E9" s="92">
        <v>2186746</v>
      </c>
      <c r="F9" s="92">
        <v>921474</v>
      </c>
      <c r="G9" s="98"/>
    </row>
    <row r="10" spans="1:22" s="168" customFormat="1" ht="27.75" customHeight="1" x14ac:dyDescent="0.3">
      <c r="A10" s="167">
        <v>2018</v>
      </c>
      <c r="B10" s="92">
        <v>4148880</v>
      </c>
      <c r="C10" s="92">
        <v>2383924</v>
      </c>
      <c r="D10" s="92"/>
      <c r="E10" s="92">
        <v>1764956</v>
      </c>
      <c r="F10" s="92">
        <v>618968</v>
      </c>
      <c r="G10" s="98"/>
    </row>
    <row r="11" spans="1:22" s="168" customFormat="1" ht="27.75" customHeight="1" x14ac:dyDescent="0.3">
      <c r="A11" s="167">
        <v>2019</v>
      </c>
      <c r="B11" s="92">
        <v>3273688</v>
      </c>
      <c r="C11" s="92">
        <v>1801670</v>
      </c>
      <c r="D11" s="92"/>
      <c r="E11" s="92">
        <v>1472018</v>
      </c>
      <c r="F11" s="92">
        <v>329652</v>
      </c>
      <c r="G11" s="98"/>
    </row>
    <row r="12" spans="1:22" s="71" customFormat="1" ht="27.75" customHeight="1" x14ac:dyDescent="0.3">
      <c r="A12" s="167">
        <v>2020</v>
      </c>
      <c r="B12" s="92">
        <v>3273688</v>
      </c>
      <c r="C12" s="92">
        <v>1801670</v>
      </c>
      <c r="D12" s="92"/>
      <c r="E12" s="92">
        <v>1472018</v>
      </c>
      <c r="F12" s="92">
        <v>329652</v>
      </c>
      <c r="G12" s="98"/>
      <c r="H12" s="168"/>
      <c r="I12" s="168"/>
      <c r="J12" s="168"/>
      <c r="K12" s="168"/>
      <c r="L12" s="168"/>
      <c r="M12" s="168"/>
      <c r="N12" s="168"/>
      <c r="O12" s="168"/>
      <c r="P12" s="168"/>
      <c r="Q12" s="168"/>
      <c r="R12" s="168"/>
      <c r="S12" s="168"/>
      <c r="T12" s="168"/>
      <c r="U12" s="168"/>
      <c r="V12" s="168"/>
    </row>
    <row r="13" spans="1:22" s="71" customFormat="1" ht="27.75" customHeight="1" x14ac:dyDescent="0.3">
      <c r="A13" s="167">
        <v>2021</v>
      </c>
      <c r="B13" s="92">
        <v>4390587</v>
      </c>
      <c r="C13" s="92">
        <v>2453303</v>
      </c>
      <c r="D13" s="92"/>
      <c r="E13" s="92">
        <v>1937284</v>
      </c>
      <c r="F13" s="92">
        <v>516019</v>
      </c>
      <c r="G13" s="98"/>
      <c r="H13" s="168"/>
      <c r="I13" s="168"/>
      <c r="J13" s="168"/>
      <c r="K13" s="168"/>
      <c r="L13" s="168"/>
      <c r="M13" s="168"/>
      <c r="N13" s="168"/>
      <c r="O13" s="168"/>
      <c r="P13" s="168"/>
      <c r="Q13" s="168"/>
      <c r="R13" s="168"/>
      <c r="S13" s="168"/>
      <c r="T13" s="168"/>
      <c r="U13" s="168"/>
      <c r="V13" s="168"/>
    </row>
    <row r="14" spans="1:22" s="71" customFormat="1" ht="27.75" customHeight="1" x14ac:dyDescent="0.3">
      <c r="A14" s="167">
        <v>2022</v>
      </c>
      <c r="B14" s="92">
        <v>4942178</v>
      </c>
      <c r="C14" s="92">
        <v>2684698</v>
      </c>
      <c r="D14" s="92"/>
      <c r="E14" s="92">
        <v>2257480</v>
      </c>
      <c r="F14" s="92">
        <v>427218</v>
      </c>
      <c r="G14" s="98"/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168"/>
      <c r="S14" s="168"/>
      <c r="T14" s="168"/>
      <c r="U14" s="168"/>
      <c r="V14" s="168"/>
    </row>
    <row r="15" spans="1:22" s="64" customFormat="1" ht="27.75" customHeight="1" x14ac:dyDescent="0.3">
      <c r="A15" s="73">
        <v>2023</v>
      </c>
      <c r="B15" s="93">
        <f>SUM(B16:B27)</f>
        <v>4256256</v>
      </c>
      <c r="C15" s="93">
        <f>SUM(C16:C27)</f>
        <v>2284358</v>
      </c>
      <c r="D15" s="93"/>
      <c r="E15" s="93">
        <f>SUM(E16:E27)</f>
        <v>1971898</v>
      </c>
      <c r="F15" s="92">
        <f t="shared" ref="F15:F27" si="0">C15-E15</f>
        <v>312460</v>
      </c>
      <c r="G15" s="65"/>
    </row>
    <row r="16" spans="1:22" s="62" customFormat="1" ht="27.75" customHeight="1" x14ac:dyDescent="0.3">
      <c r="A16" s="167" t="s">
        <v>31</v>
      </c>
      <c r="B16" s="242">
        <f t="shared" ref="B16:B27" si="1">SUM(C16,E16)</f>
        <v>374991</v>
      </c>
      <c r="C16" s="92">
        <v>203575</v>
      </c>
      <c r="D16" s="94"/>
      <c r="E16" s="92">
        <v>171416</v>
      </c>
      <c r="F16" s="242">
        <f t="shared" si="0"/>
        <v>32159</v>
      </c>
      <c r="G16" s="98"/>
    </row>
    <row r="17" spans="1:7" s="62" customFormat="1" ht="27.75" customHeight="1" x14ac:dyDescent="0.3">
      <c r="A17" s="167" t="s">
        <v>32</v>
      </c>
      <c r="B17" s="242">
        <f t="shared" si="1"/>
        <v>362590</v>
      </c>
      <c r="C17" s="92">
        <v>224320</v>
      </c>
      <c r="D17" s="94"/>
      <c r="E17" s="92">
        <v>138270</v>
      </c>
      <c r="F17" s="242">
        <f t="shared" si="0"/>
        <v>86050</v>
      </c>
      <c r="G17" s="98"/>
    </row>
    <row r="18" spans="1:7" s="62" customFormat="1" ht="27.75" customHeight="1" x14ac:dyDescent="0.3">
      <c r="A18" s="167" t="s">
        <v>59</v>
      </c>
      <c r="B18" s="242">
        <f t="shared" si="1"/>
        <v>419376</v>
      </c>
      <c r="C18" s="92">
        <v>237647</v>
      </c>
      <c r="D18" s="94"/>
      <c r="E18" s="92">
        <v>181729</v>
      </c>
      <c r="F18" s="242">
        <f t="shared" si="0"/>
        <v>55918</v>
      </c>
      <c r="G18" s="98"/>
    </row>
    <row r="19" spans="1:7" s="62" customFormat="1" ht="27.75" customHeight="1" x14ac:dyDescent="0.3">
      <c r="A19" s="167" t="s">
        <v>33</v>
      </c>
      <c r="B19" s="242">
        <f t="shared" si="1"/>
        <v>398871</v>
      </c>
      <c r="C19" s="92">
        <v>217829</v>
      </c>
      <c r="D19" s="94"/>
      <c r="E19" s="92">
        <v>181042</v>
      </c>
      <c r="F19" s="242">
        <f t="shared" si="0"/>
        <v>36787</v>
      </c>
      <c r="G19" s="98"/>
    </row>
    <row r="20" spans="1:7" s="62" customFormat="1" ht="27.75" customHeight="1" x14ac:dyDescent="0.3">
      <c r="A20" s="167" t="s">
        <v>34</v>
      </c>
      <c r="B20" s="242">
        <f t="shared" si="1"/>
        <v>357746</v>
      </c>
      <c r="C20" s="92">
        <v>207643</v>
      </c>
      <c r="D20" s="94"/>
      <c r="E20" s="92">
        <v>150103</v>
      </c>
      <c r="F20" s="242">
        <f t="shared" si="0"/>
        <v>57540</v>
      </c>
      <c r="G20" s="98"/>
    </row>
    <row r="21" spans="1:7" s="62" customFormat="1" ht="27.75" customHeight="1" x14ac:dyDescent="0.3">
      <c r="A21" s="167" t="s">
        <v>35</v>
      </c>
      <c r="B21" s="242">
        <f t="shared" si="1"/>
        <v>357770</v>
      </c>
      <c r="C21" s="92">
        <v>193476</v>
      </c>
      <c r="D21" s="94"/>
      <c r="E21" s="92">
        <v>164294</v>
      </c>
      <c r="F21" s="242">
        <f t="shared" si="0"/>
        <v>29182</v>
      </c>
      <c r="G21" s="98"/>
    </row>
    <row r="22" spans="1:7" s="62" customFormat="1" ht="27.75" customHeight="1" x14ac:dyDescent="0.3">
      <c r="A22" s="167" t="s">
        <v>36</v>
      </c>
      <c r="B22" s="242">
        <f t="shared" si="1"/>
        <v>336724</v>
      </c>
      <c r="C22" s="92">
        <v>159696</v>
      </c>
      <c r="D22" s="94"/>
      <c r="E22" s="92">
        <v>177028</v>
      </c>
      <c r="F22" s="242">
        <f t="shared" si="0"/>
        <v>-17332</v>
      </c>
      <c r="G22" s="98"/>
    </row>
    <row r="23" spans="1:7" s="62" customFormat="1" ht="27.75" customHeight="1" x14ac:dyDescent="0.3">
      <c r="A23" s="167" t="s">
        <v>37</v>
      </c>
      <c r="B23" s="242">
        <f t="shared" si="1"/>
        <v>386326</v>
      </c>
      <c r="C23" s="92">
        <v>201332</v>
      </c>
      <c r="D23" s="94"/>
      <c r="E23" s="92">
        <v>184994</v>
      </c>
      <c r="F23" s="242">
        <f t="shared" si="0"/>
        <v>16338</v>
      </c>
      <c r="G23" s="98"/>
    </row>
    <row r="24" spans="1:7" s="62" customFormat="1" ht="27.75" customHeight="1" x14ac:dyDescent="0.3">
      <c r="A24" s="167" t="s">
        <v>38</v>
      </c>
      <c r="B24" s="242">
        <f t="shared" si="1"/>
        <v>358657</v>
      </c>
      <c r="C24" s="92">
        <v>177467</v>
      </c>
      <c r="D24" s="94"/>
      <c r="E24" s="92">
        <v>181190</v>
      </c>
      <c r="F24" s="242">
        <f t="shared" si="0"/>
        <v>-3723</v>
      </c>
      <c r="G24" s="98"/>
    </row>
    <row r="25" spans="1:7" s="62" customFormat="1" ht="27.75" customHeight="1" x14ac:dyDescent="0.3">
      <c r="A25" s="167" t="s">
        <v>39</v>
      </c>
      <c r="B25" s="242">
        <f t="shared" si="1"/>
        <v>300940</v>
      </c>
      <c r="C25" s="92">
        <v>163326</v>
      </c>
      <c r="D25" s="94"/>
      <c r="E25" s="92">
        <v>137614</v>
      </c>
      <c r="F25" s="242">
        <f t="shared" si="0"/>
        <v>25712</v>
      </c>
      <c r="G25" s="98"/>
    </row>
    <row r="26" spans="1:7" s="62" customFormat="1" ht="27.75" customHeight="1" x14ac:dyDescent="0.3">
      <c r="A26" s="167" t="s">
        <v>40</v>
      </c>
      <c r="B26" s="242">
        <f t="shared" si="1"/>
        <v>307439</v>
      </c>
      <c r="C26" s="92">
        <v>156912</v>
      </c>
      <c r="D26" s="94"/>
      <c r="E26" s="92">
        <v>150527</v>
      </c>
      <c r="F26" s="242">
        <f t="shared" si="0"/>
        <v>6385</v>
      </c>
      <c r="G26" s="98"/>
    </row>
    <row r="27" spans="1:7" s="62" customFormat="1" ht="27.75" customHeight="1" thickBot="1" x14ac:dyDescent="0.35">
      <c r="A27" s="63" t="s">
        <v>41</v>
      </c>
      <c r="B27" s="243">
        <f t="shared" si="1"/>
        <v>294826</v>
      </c>
      <c r="C27" s="244">
        <v>141135</v>
      </c>
      <c r="D27" s="95"/>
      <c r="E27" s="92">
        <v>153691</v>
      </c>
      <c r="F27" s="242">
        <f t="shared" si="0"/>
        <v>-12556</v>
      </c>
      <c r="G27" s="87"/>
    </row>
    <row r="28" spans="1:7" s="57" customFormat="1" ht="20.100000000000001" customHeight="1" thickTop="1" x14ac:dyDescent="0.3">
      <c r="A28" s="1" t="s">
        <v>76</v>
      </c>
      <c r="B28" s="61"/>
      <c r="C28" s="1"/>
      <c r="D28" s="1"/>
      <c r="E28" s="60" t="s">
        <v>58</v>
      </c>
      <c r="F28" s="59" t="s">
        <v>57</v>
      </c>
      <c r="G28" s="2"/>
    </row>
    <row r="29" spans="1:7" s="55" customFormat="1" ht="12" x14ac:dyDescent="0.15">
      <c r="A29" s="56"/>
      <c r="B29" s="56"/>
      <c r="C29" s="56"/>
      <c r="D29" s="56"/>
      <c r="E29" s="56"/>
    </row>
    <row r="30" spans="1:7" s="55" customFormat="1" ht="12" x14ac:dyDescent="0.15">
      <c r="C30" s="56"/>
      <c r="D30" s="56"/>
      <c r="E30" s="56"/>
    </row>
    <row r="31" spans="1:7" s="55" customFormat="1" ht="12" x14ac:dyDescent="0.15">
      <c r="C31" s="56"/>
      <c r="D31" s="56"/>
      <c r="E31" s="56"/>
    </row>
    <row r="32" spans="1:7" x14ac:dyDescent="0.15">
      <c r="A32" s="53"/>
      <c r="C32" s="54"/>
      <c r="D32" s="54"/>
      <c r="E32" s="54"/>
    </row>
    <row r="33" spans="1:5" x14ac:dyDescent="0.15">
      <c r="A33" s="53"/>
      <c r="C33" s="54"/>
      <c r="D33" s="54"/>
      <c r="E33" s="54"/>
    </row>
    <row r="34" spans="1:5" x14ac:dyDescent="0.15">
      <c r="A34" s="53"/>
      <c r="C34" s="54"/>
      <c r="D34" s="54"/>
      <c r="E34" s="54"/>
    </row>
    <row r="35" spans="1:5" x14ac:dyDescent="0.15">
      <c r="A35" s="53"/>
      <c r="C35" s="54"/>
      <c r="D35" s="54"/>
      <c r="E35" s="54"/>
    </row>
    <row r="36" spans="1:5" x14ac:dyDescent="0.15">
      <c r="A36" s="53"/>
      <c r="C36" s="54"/>
      <c r="D36" s="54"/>
      <c r="E36" s="54"/>
    </row>
    <row r="37" spans="1:5" x14ac:dyDescent="0.15">
      <c r="A37" s="53"/>
      <c r="C37" s="54"/>
      <c r="D37" s="54"/>
      <c r="E37" s="54"/>
    </row>
    <row r="38" spans="1:5" ht="20.25" customHeight="1" x14ac:dyDescent="0.15">
      <c r="A38" s="53"/>
      <c r="C38" s="54"/>
      <c r="D38" s="54"/>
      <c r="E38" s="54"/>
    </row>
    <row r="39" spans="1:5" x14ac:dyDescent="0.15">
      <c r="A39" s="53"/>
      <c r="C39" s="54"/>
      <c r="D39" s="54"/>
      <c r="E39" s="54"/>
    </row>
    <row r="40" spans="1:5" x14ac:dyDescent="0.15">
      <c r="A40" s="53"/>
      <c r="C40" s="54"/>
      <c r="D40" s="54"/>
      <c r="E40" s="54"/>
    </row>
    <row r="41" spans="1:5" x14ac:dyDescent="0.15">
      <c r="A41" s="53"/>
      <c r="C41" s="54"/>
      <c r="D41" s="54"/>
      <c r="E41" s="54"/>
    </row>
    <row r="42" spans="1:5" x14ac:dyDescent="0.15">
      <c r="A42" s="53"/>
      <c r="C42" s="54"/>
      <c r="D42" s="54"/>
      <c r="E42" s="54"/>
    </row>
    <row r="43" spans="1:5" x14ac:dyDescent="0.15">
      <c r="A43" s="53"/>
      <c r="C43" s="54"/>
      <c r="D43" s="54"/>
      <c r="E43" s="54"/>
    </row>
    <row r="44" spans="1:5" x14ac:dyDescent="0.15">
      <c r="A44" s="53"/>
      <c r="C44" s="54"/>
      <c r="D44" s="54"/>
      <c r="E44" s="54"/>
    </row>
    <row r="45" spans="1:5" x14ac:dyDescent="0.15">
      <c r="A45" s="53"/>
      <c r="C45" s="54"/>
      <c r="D45" s="54"/>
      <c r="E45" s="54"/>
    </row>
    <row r="46" spans="1:5" x14ac:dyDescent="0.15">
      <c r="A46" s="53"/>
      <c r="C46" s="54"/>
      <c r="D46" s="54"/>
      <c r="E46" s="54"/>
    </row>
    <row r="47" spans="1:5" x14ac:dyDescent="0.15">
      <c r="A47" s="53"/>
      <c r="C47" s="54"/>
      <c r="D47" s="54"/>
      <c r="E47" s="54"/>
    </row>
    <row r="48" spans="1:5" x14ac:dyDescent="0.15">
      <c r="A48" s="53"/>
      <c r="C48" s="54"/>
      <c r="D48" s="54"/>
      <c r="E48" s="54"/>
    </row>
    <row r="49" spans="1:5" x14ac:dyDescent="0.15">
      <c r="A49" s="53"/>
      <c r="C49" s="54"/>
      <c r="D49" s="54"/>
      <c r="E49" s="54"/>
    </row>
    <row r="50" spans="1:5" x14ac:dyDescent="0.15">
      <c r="A50" s="53"/>
      <c r="C50" s="54"/>
      <c r="D50" s="54"/>
      <c r="E50" s="54"/>
    </row>
    <row r="51" spans="1:5" x14ac:dyDescent="0.15">
      <c r="A51" s="53"/>
      <c r="C51" s="54"/>
      <c r="D51" s="54"/>
      <c r="E51" s="54"/>
    </row>
    <row r="52" spans="1:5" x14ac:dyDescent="0.15">
      <c r="A52" s="53"/>
      <c r="C52" s="54"/>
      <c r="D52" s="54"/>
      <c r="E52" s="54"/>
    </row>
    <row r="53" spans="1:5" x14ac:dyDescent="0.15">
      <c r="A53" s="53"/>
      <c r="C53" s="54"/>
      <c r="D53" s="54"/>
      <c r="E53" s="54"/>
    </row>
    <row r="54" spans="1:5" x14ac:dyDescent="0.15">
      <c r="A54" s="53"/>
      <c r="C54" s="54"/>
      <c r="D54" s="54"/>
      <c r="E54" s="54"/>
    </row>
    <row r="55" spans="1:5" x14ac:dyDescent="0.15">
      <c r="A55" s="53"/>
      <c r="C55" s="54"/>
      <c r="D55" s="54"/>
      <c r="E55" s="54"/>
    </row>
    <row r="56" spans="1:5" x14ac:dyDescent="0.15">
      <c r="A56" s="53"/>
      <c r="C56" s="54"/>
      <c r="D56" s="54"/>
      <c r="E56" s="54"/>
    </row>
    <row r="57" spans="1:5" x14ac:dyDescent="0.15">
      <c r="A57" s="53"/>
      <c r="C57" s="54"/>
      <c r="D57" s="54"/>
      <c r="E57" s="54"/>
    </row>
    <row r="58" spans="1:5" x14ac:dyDescent="0.15">
      <c r="A58" s="53"/>
      <c r="C58" s="54"/>
      <c r="D58" s="54"/>
      <c r="E58" s="54"/>
    </row>
    <row r="59" spans="1:5" x14ac:dyDescent="0.15">
      <c r="A59" s="53"/>
      <c r="C59" s="54"/>
      <c r="D59" s="54"/>
      <c r="E59" s="54"/>
    </row>
    <row r="60" spans="1:5" x14ac:dyDescent="0.15">
      <c r="A60" s="53"/>
      <c r="C60" s="54"/>
      <c r="D60" s="54"/>
      <c r="E60" s="54"/>
    </row>
    <row r="61" spans="1:5" x14ac:dyDescent="0.15">
      <c r="A61" s="53"/>
      <c r="C61" s="54"/>
      <c r="D61" s="54"/>
      <c r="E61" s="54"/>
    </row>
    <row r="62" spans="1:5" x14ac:dyDescent="0.15">
      <c r="A62" s="53"/>
      <c r="C62" s="54"/>
      <c r="D62" s="54"/>
      <c r="E62" s="54"/>
    </row>
    <row r="63" spans="1:5" x14ac:dyDescent="0.15">
      <c r="A63" s="53"/>
      <c r="C63" s="54"/>
      <c r="D63" s="54"/>
      <c r="E63" s="54"/>
    </row>
    <row r="64" spans="1:5" x14ac:dyDescent="0.15">
      <c r="A64" s="53"/>
      <c r="C64" s="54"/>
      <c r="D64" s="54"/>
      <c r="E64" s="54"/>
    </row>
    <row r="65" spans="1:5" x14ac:dyDescent="0.15">
      <c r="A65" s="53"/>
      <c r="C65" s="54"/>
      <c r="D65" s="54"/>
      <c r="E65" s="54"/>
    </row>
    <row r="66" spans="1:5" x14ac:dyDescent="0.15">
      <c r="A66" s="53"/>
      <c r="C66" s="54"/>
      <c r="D66" s="54"/>
      <c r="E66" s="54"/>
    </row>
    <row r="67" spans="1:5" x14ac:dyDescent="0.15">
      <c r="A67" s="53"/>
      <c r="C67" s="54"/>
      <c r="D67" s="54"/>
      <c r="E67" s="54"/>
    </row>
    <row r="68" spans="1:5" x14ac:dyDescent="0.15">
      <c r="A68" s="53"/>
      <c r="C68" s="54"/>
      <c r="D68" s="54"/>
      <c r="E68" s="54"/>
    </row>
    <row r="69" spans="1:5" x14ac:dyDescent="0.15">
      <c r="A69" s="53"/>
      <c r="C69" s="54"/>
      <c r="D69" s="54"/>
      <c r="E69" s="54"/>
    </row>
    <row r="70" spans="1:5" x14ac:dyDescent="0.15">
      <c r="A70" s="53"/>
      <c r="C70" s="54"/>
      <c r="D70" s="54"/>
      <c r="E70" s="54"/>
    </row>
    <row r="71" spans="1:5" x14ac:dyDescent="0.15">
      <c r="A71" s="53"/>
      <c r="C71" s="54"/>
      <c r="D71" s="54"/>
      <c r="E71" s="54"/>
    </row>
    <row r="72" spans="1:5" x14ac:dyDescent="0.15">
      <c r="A72" s="53"/>
      <c r="C72" s="54"/>
      <c r="D72" s="54"/>
      <c r="E72" s="54"/>
    </row>
    <row r="73" spans="1:5" x14ac:dyDescent="0.15">
      <c r="A73" s="53"/>
      <c r="C73" s="54"/>
      <c r="D73" s="54"/>
      <c r="E73" s="54"/>
    </row>
    <row r="74" spans="1:5" x14ac:dyDescent="0.15">
      <c r="A74" s="53"/>
      <c r="C74" s="54"/>
      <c r="D74" s="54"/>
      <c r="E74" s="54"/>
    </row>
    <row r="75" spans="1:5" x14ac:dyDescent="0.15">
      <c r="A75" s="53"/>
      <c r="C75" s="54"/>
      <c r="D75" s="54"/>
      <c r="E75" s="54"/>
    </row>
    <row r="76" spans="1:5" x14ac:dyDescent="0.15">
      <c r="A76" s="53"/>
      <c r="C76" s="54"/>
      <c r="D76" s="54"/>
      <c r="E76" s="54"/>
    </row>
    <row r="77" spans="1:5" x14ac:dyDescent="0.15">
      <c r="A77" s="53"/>
      <c r="C77" s="54"/>
      <c r="D77" s="54"/>
      <c r="E77" s="54"/>
    </row>
    <row r="78" spans="1:5" x14ac:dyDescent="0.15">
      <c r="A78" s="53"/>
      <c r="C78" s="54"/>
      <c r="D78" s="54"/>
      <c r="E78" s="54"/>
    </row>
    <row r="79" spans="1:5" x14ac:dyDescent="0.15">
      <c r="A79" s="53"/>
      <c r="C79" s="54"/>
      <c r="D79" s="54"/>
      <c r="E79" s="54"/>
    </row>
    <row r="80" spans="1:5" x14ac:dyDescent="0.15">
      <c r="A80" s="53"/>
      <c r="C80" s="54"/>
      <c r="D80" s="54"/>
      <c r="E80" s="54"/>
    </row>
    <row r="81" spans="1:5" x14ac:dyDescent="0.15">
      <c r="A81" s="53"/>
      <c r="C81" s="54"/>
      <c r="D81" s="54"/>
      <c r="E81" s="54"/>
    </row>
    <row r="82" spans="1:5" x14ac:dyDescent="0.15">
      <c r="A82" s="53"/>
      <c r="C82" s="54"/>
      <c r="D82" s="54"/>
      <c r="E82" s="54"/>
    </row>
    <row r="83" spans="1:5" x14ac:dyDescent="0.15">
      <c r="A83" s="53"/>
      <c r="C83" s="54"/>
      <c r="D83" s="54"/>
      <c r="E83" s="54"/>
    </row>
    <row r="84" spans="1:5" x14ac:dyDescent="0.15">
      <c r="A84" s="53"/>
      <c r="C84" s="54"/>
      <c r="D84" s="54"/>
      <c r="E84" s="54"/>
    </row>
    <row r="85" spans="1:5" x14ac:dyDescent="0.15">
      <c r="A85" s="53"/>
      <c r="C85" s="54"/>
      <c r="D85" s="54"/>
      <c r="E85" s="54"/>
    </row>
    <row r="86" spans="1:5" x14ac:dyDescent="0.15">
      <c r="A86" s="53"/>
      <c r="C86" s="54"/>
      <c r="D86" s="54"/>
      <c r="E86" s="54"/>
    </row>
    <row r="87" spans="1:5" x14ac:dyDescent="0.15">
      <c r="A87" s="53"/>
      <c r="C87" s="54"/>
      <c r="D87" s="54"/>
      <c r="E87" s="54"/>
    </row>
    <row r="88" spans="1:5" x14ac:dyDescent="0.15">
      <c r="A88" s="53"/>
      <c r="C88" s="54"/>
      <c r="D88" s="54"/>
      <c r="E88" s="54"/>
    </row>
    <row r="89" spans="1:5" x14ac:dyDescent="0.15">
      <c r="A89" s="53"/>
      <c r="C89" s="54"/>
      <c r="D89" s="54"/>
      <c r="E89" s="54"/>
    </row>
    <row r="90" spans="1:5" x14ac:dyDescent="0.15">
      <c r="A90" s="53"/>
      <c r="C90" s="54"/>
      <c r="D90" s="54"/>
      <c r="E90" s="54"/>
    </row>
    <row r="91" spans="1:5" x14ac:dyDescent="0.15">
      <c r="A91" s="53"/>
      <c r="C91" s="54"/>
      <c r="D91" s="54"/>
      <c r="E91" s="54"/>
    </row>
    <row r="92" spans="1:5" x14ac:dyDescent="0.15">
      <c r="A92" s="53"/>
      <c r="C92" s="54"/>
      <c r="D92" s="54"/>
      <c r="E92" s="54"/>
    </row>
    <row r="93" spans="1:5" x14ac:dyDescent="0.15">
      <c r="A93" s="53"/>
      <c r="C93" s="54"/>
      <c r="D93" s="54"/>
      <c r="E93" s="54"/>
    </row>
    <row r="94" spans="1:5" x14ac:dyDescent="0.15">
      <c r="A94" s="53"/>
      <c r="C94" s="54"/>
      <c r="D94" s="54"/>
      <c r="E94" s="54"/>
    </row>
    <row r="95" spans="1:5" x14ac:dyDescent="0.15">
      <c r="A95" s="53"/>
      <c r="C95" s="54"/>
      <c r="D95" s="54"/>
      <c r="E95" s="54"/>
    </row>
    <row r="96" spans="1:5" x14ac:dyDescent="0.15">
      <c r="A96" s="53"/>
      <c r="C96" s="54"/>
      <c r="D96" s="54"/>
      <c r="E96" s="54"/>
    </row>
    <row r="97" spans="1:5" x14ac:dyDescent="0.15">
      <c r="A97" s="53"/>
      <c r="C97" s="54"/>
      <c r="D97" s="54"/>
      <c r="E97" s="54"/>
    </row>
    <row r="98" spans="1:5" x14ac:dyDescent="0.15">
      <c r="A98" s="53"/>
      <c r="C98" s="54"/>
      <c r="D98" s="54"/>
      <c r="E98" s="54"/>
    </row>
    <row r="99" spans="1:5" x14ac:dyDescent="0.15">
      <c r="A99" s="53"/>
      <c r="C99" s="54"/>
      <c r="D99" s="54"/>
      <c r="E99" s="54"/>
    </row>
    <row r="100" spans="1:5" x14ac:dyDescent="0.15">
      <c r="A100" s="53"/>
      <c r="C100" s="54"/>
      <c r="D100" s="54"/>
      <c r="E100" s="54"/>
    </row>
    <row r="101" spans="1:5" x14ac:dyDescent="0.15">
      <c r="A101" s="53"/>
      <c r="C101" s="54"/>
      <c r="D101" s="54"/>
      <c r="E101" s="54"/>
    </row>
    <row r="102" spans="1:5" x14ac:dyDescent="0.15">
      <c r="A102" s="53"/>
      <c r="C102" s="54"/>
      <c r="D102" s="54"/>
      <c r="E102" s="54"/>
    </row>
    <row r="103" spans="1:5" x14ac:dyDescent="0.15">
      <c r="A103" s="53"/>
      <c r="C103" s="54"/>
      <c r="D103" s="54"/>
      <c r="E103" s="54"/>
    </row>
    <row r="104" spans="1:5" x14ac:dyDescent="0.15">
      <c r="A104" s="53"/>
      <c r="C104" s="54"/>
      <c r="D104" s="54"/>
      <c r="E104" s="54"/>
    </row>
    <row r="105" spans="1:5" x14ac:dyDescent="0.15">
      <c r="A105" s="53"/>
      <c r="C105" s="54"/>
      <c r="D105" s="54"/>
      <c r="E105" s="54"/>
    </row>
    <row r="106" spans="1:5" x14ac:dyDescent="0.15">
      <c r="A106" s="53"/>
      <c r="C106" s="54"/>
      <c r="D106" s="54"/>
      <c r="E106" s="54"/>
    </row>
    <row r="107" spans="1:5" x14ac:dyDescent="0.15">
      <c r="A107" s="53"/>
      <c r="C107" s="54"/>
      <c r="D107" s="54"/>
      <c r="E107" s="54"/>
    </row>
    <row r="108" spans="1:5" x14ac:dyDescent="0.15">
      <c r="A108" s="53"/>
      <c r="C108" s="54"/>
      <c r="D108" s="54"/>
      <c r="E108" s="54"/>
    </row>
    <row r="109" spans="1:5" x14ac:dyDescent="0.15">
      <c r="A109" s="53"/>
      <c r="C109" s="54"/>
      <c r="D109" s="54"/>
      <c r="E109" s="54"/>
    </row>
    <row r="110" spans="1:5" x14ac:dyDescent="0.15">
      <c r="A110" s="53"/>
      <c r="C110" s="54"/>
      <c r="D110" s="54"/>
      <c r="E110" s="54"/>
    </row>
    <row r="111" spans="1:5" x14ac:dyDescent="0.15">
      <c r="A111" s="53"/>
      <c r="C111" s="54"/>
      <c r="D111" s="54"/>
      <c r="E111" s="54"/>
    </row>
    <row r="112" spans="1:5" x14ac:dyDescent="0.15">
      <c r="A112" s="53"/>
      <c r="C112" s="54"/>
      <c r="D112" s="54"/>
      <c r="E112" s="54"/>
    </row>
    <row r="113" spans="1:5" x14ac:dyDescent="0.15">
      <c r="A113" s="53"/>
      <c r="C113" s="54"/>
      <c r="D113" s="54"/>
      <c r="E113" s="54"/>
    </row>
    <row r="114" spans="1:5" x14ac:dyDescent="0.15">
      <c r="A114" s="53"/>
      <c r="C114" s="54"/>
      <c r="D114" s="54"/>
      <c r="E114" s="54"/>
    </row>
    <row r="115" spans="1:5" x14ac:dyDescent="0.15">
      <c r="A115" s="53"/>
      <c r="C115" s="54"/>
      <c r="D115" s="54"/>
      <c r="E115" s="54"/>
    </row>
    <row r="116" spans="1:5" x14ac:dyDescent="0.15">
      <c r="A116" s="53"/>
      <c r="C116" s="54"/>
      <c r="D116" s="54"/>
      <c r="E116" s="54"/>
    </row>
    <row r="117" spans="1:5" x14ac:dyDescent="0.15">
      <c r="A117" s="53"/>
      <c r="C117" s="54"/>
      <c r="D117" s="54"/>
      <c r="E117" s="54"/>
    </row>
    <row r="118" spans="1:5" x14ac:dyDescent="0.15">
      <c r="A118" s="53"/>
      <c r="C118" s="54"/>
      <c r="D118" s="54"/>
      <c r="E118" s="54"/>
    </row>
    <row r="119" spans="1:5" x14ac:dyDescent="0.15">
      <c r="A119" s="53"/>
      <c r="C119" s="54"/>
      <c r="D119" s="54"/>
      <c r="E119" s="54"/>
    </row>
    <row r="120" spans="1:5" x14ac:dyDescent="0.15">
      <c r="A120" s="53"/>
      <c r="C120" s="54"/>
      <c r="D120" s="54"/>
      <c r="E120" s="54"/>
    </row>
    <row r="121" spans="1:5" x14ac:dyDescent="0.15">
      <c r="A121" s="53"/>
      <c r="C121" s="54"/>
      <c r="D121" s="54"/>
      <c r="E121" s="54"/>
    </row>
    <row r="122" spans="1:5" x14ac:dyDescent="0.15">
      <c r="A122" s="53"/>
      <c r="C122" s="54"/>
      <c r="D122" s="54"/>
      <c r="E122" s="54"/>
    </row>
    <row r="123" spans="1:5" x14ac:dyDescent="0.15">
      <c r="A123" s="53"/>
      <c r="C123" s="54"/>
      <c r="D123" s="54"/>
      <c r="E123" s="54"/>
    </row>
    <row r="124" spans="1:5" x14ac:dyDescent="0.15">
      <c r="A124" s="53"/>
      <c r="C124" s="54"/>
      <c r="D124" s="54"/>
      <c r="E124" s="54"/>
    </row>
    <row r="125" spans="1:5" x14ac:dyDescent="0.15">
      <c r="A125" s="53"/>
      <c r="C125" s="54"/>
      <c r="D125" s="54"/>
      <c r="E125" s="54"/>
    </row>
    <row r="126" spans="1:5" x14ac:dyDescent="0.15">
      <c r="A126" s="53"/>
      <c r="C126" s="54"/>
      <c r="D126" s="54"/>
      <c r="E126" s="54"/>
    </row>
    <row r="127" spans="1:5" x14ac:dyDescent="0.15">
      <c r="A127" s="53"/>
      <c r="C127" s="54"/>
      <c r="D127" s="54"/>
      <c r="E127" s="54"/>
    </row>
    <row r="128" spans="1:5" x14ac:dyDescent="0.15">
      <c r="A128" s="53"/>
      <c r="C128" s="54"/>
      <c r="D128" s="54"/>
      <c r="E128" s="54"/>
    </row>
    <row r="129" spans="1:5" x14ac:dyDescent="0.15">
      <c r="A129" s="53"/>
      <c r="C129" s="54"/>
      <c r="D129" s="54"/>
      <c r="E129" s="54"/>
    </row>
    <row r="130" spans="1:5" x14ac:dyDescent="0.15">
      <c r="A130" s="53"/>
      <c r="C130" s="54"/>
      <c r="D130" s="54"/>
      <c r="E130" s="54"/>
    </row>
    <row r="131" spans="1:5" x14ac:dyDescent="0.15">
      <c r="A131" s="53"/>
      <c r="C131" s="54"/>
      <c r="D131" s="54"/>
      <c r="E131" s="54"/>
    </row>
    <row r="132" spans="1:5" x14ac:dyDescent="0.15">
      <c r="A132" s="53"/>
      <c r="C132" s="54"/>
      <c r="D132" s="54"/>
      <c r="E132" s="54"/>
    </row>
    <row r="133" spans="1:5" x14ac:dyDescent="0.15">
      <c r="A133" s="53"/>
      <c r="C133" s="54"/>
      <c r="D133" s="54"/>
      <c r="E133" s="54"/>
    </row>
    <row r="134" spans="1:5" x14ac:dyDescent="0.15">
      <c r="A134" s="53"/>
      <c r="C134" s="54"/>
      <c r="D134" s="54"/>
      <c r="E134" s="54"/>
    </row>
    <row r="135" spans="1:5" x14ac:dyDescent="0.15">
      <c r="A135" s="53"/>
      <c r="C135" s="54"/>
      <c r="D135" s="54"/>
      <c r="E135" s="54"/>
    </row>
    <row r="136" spans="1:5" x14ac:dyDescent="0.15">
      <c r="A136" s="53"/>
      <c r="C136" s="54"/>
      <c r="D136" s="54"/>
      <c r="E136" s="54"/>
    </row>
    <row r="137" spans="1:5" x14ac:dyDescent="0.15">
      <c r="A137" s="53"/>
      <c r="C137" s="54"/>
      <c r="D137" s="54"/>
      <c r="E137" s="54"/>
    </row>
    <row r="138" spans="1:5" x14ac:dyDescent="0.15">
      <c r="A138" s="53"/>
      <c r="C138" s="54"/>
      <c r="D138" s="54"/>
      <c r="E138" s="54"/>
    </row>
    <row r="139" spans="1:5" x14ac:dyDescent="0.15">
      <c r="A139" s="53"/>
      <c r="C139" s="54"/>
      <c r="D139" s="54"/>
      <c r="E139" s="54"/>
    </row>
    <row r="140" spans="1:5" x14ac:dyDescent="0.15">
      <c r="A140" s="53"/>
      <c r="C140" s="54"/>
      <c r="D140" s="54"/>
      <c r="E140" s="54"/>
    </row>
    <row r="141" spans="1:5" x14ac:dyDescent="0.15">
      <c r="A141" s="53"/>
      <c r="C141" s="54"/>
      <c r="D141" s="54"/>
      <c r="E141" s="54"/>
    </row>
    <row r="142" spans="1:5" x14ac:dyDescent="0.15">
      <c r="A142" s="53"/>
      <c r="C142" s="54"/>
      <c r="D142" s="54"/>
      <c r="E142" s="54"/>
    </row>
    <row r="143" spans="1:5" x14ac:dyDescent="0.15">
      <c r="A143" s="53"/>
      <c r="C143" s="54"/>
      <c r="D143" s="54"/>
      <c r="E143" s="54"/>
    </row>
    <row r="144" spans="1:5" x14ac:dyDescent="0.15">
      <c r="A144" s="53"/>
      <c r="C144" s="54"/>
      <c r="D144" s="54"/>
      <c r="E144" s="54"/>
    </row>
    <row r="145" spans="1:5" x14ac:dyDescent="0.15">
      <c r="A145" s="53"/>
      <c r="C145" s="54"/>
      <c r="D145" s="54"/>
      <c r="E145" s="54"/>
    </row>
    <row r="146" spans="1:5" x14ac:dyDescent="0.15">
      <c r="A146" s="53"/>
      <c r="C146" s="54"/>
      <c r="D146" s="54"/>
      <c r="E146" s="54"/>
    </row>
    <row r="147" spans="1:5" x14ac:dyDescent="0.15">
      <c r="A147" s="53"/>
      <c r="C147" s="54"/>
      <c r="D147" s="54"/>
      <c r="E147" s="54"/>
    </row>
    <row r="148" spans="1:5" x14ac:dyDescent="0.15">
      <c r="A148" s="53"/>
      <c r="C148" s="54"/>
      <c r="D148" s="54"/>
      <c r="E148" s="54"/>
    </row>
    <row r="149" spans="1:5" x14ac:dyDescent="0.15">
      <c r="A149" s="53"/>
      <c r="C149" s="54"/>
      <c r="D149" s="54"/>
      <c r="E149" s="54"/>
    </row>
    <row r="150" spans="1:5" x14ac:dyDescent="0.15">
      <c r="A150" s="53"/>
      <c r="C150" s="54"/>
      <c r="D150" s="54"/>
      <c r="E150" s="54"/>
    </row>
    <row r="151" spans="1:5" x14ac:dyDescent="0.15">
      <c r="A151" s="53"/>
      <c r="C151" s="54"/>
      <c r="D151" s="54"/>
      <c r="E151" s="54"/>
    </row>
    <row r="152" spans="1:5" x14ac:dyDescent="0.15">
      <c r="A152" s="53"/>
      <c r="C152" s="54"/>
      <c r="D152" s="54"/>
      <c r="E152" s="54"/>
    </row>
    <row r="153" spans="1:5" x14ac:dyDescent="0.15">
      <c r="A153" s="53"/>
      <c r="C153" s="54"/>
      <c r="D153" s="54"/>
      <c r="E153" s="54"/>
    </row>
    <row r="154" spans="1:5" x14ac:dyDescent="0.15">
      <c r="A154" s="53"/>
      <c r="C154" s="54"/>
      <c r="D154" s="54"/>
      <c r="E154" s="54"/>
    </row>
    <row r="155" spans="1:5" x14ac:dyDescent="0.15">
      <c r="A155" s="53"/>
      <c r="C155" s="54"/>
      <c r="D155" s="54"/>
      <c r="E155" s="54"/>
    </row>
    <row r="156" spans="1:5" x14ac:dyDescent="0.15">
      <c r="A156" s="53"/>
      <c r="C156" s="54"/>
      <c r="D156" s="54"/>
      <c r="E156" s="54"/>
    </row>
    <row r="157" spans="1:5" x14ac:dyDescent="0.15">
      <c r="A157" s="53"/>
      <c r="C157" s="54"/>
      <c r="D157" s="54"/>
      <c r="E157" s="54"/>
    </row>
    <row r="158" spans="1:5" x14ac:dyDescent="0.15">
      <c r="A158" s="53"/>
      <c r="C158" s="54"/>
      <c r="D158" s="54"/>
      <c r="E158" s="54"/>
    </row>
    <row r="159" spans="1:5" x14ac:dyDescent="0.15">
      <c r="A159" s="53"/>
      <c r="C159" s="54"/>
      <c r="D159" s="54"/>
      <c r="E159" s="54"/>
    </row>
    <row r="160" spans="1:5" x14ac:dyDescent="0.15">
      <c r="A160" s="53"/>
      <c r="C160" s="54"/>
      <c r="D160" s="54"/>
      <c r="E160" s="54"/>
    </row>
    <row r="161" spans="1:5" x14ac:dyDescent="0.15">
      <c r="A161" s="53"/>
      <c r="C161" s="54"/>
      <c r="D161" s="54"/>
      <c r="E161" s="54"/>
    </row>
    <row r="162" spans="1:5" x14ac:dyDescent="0.15">
      <c r="A162" s="53"/>
      <c r="C162" s="54"/>
      <c r="D162" s="54"/>
      <c r="E162" s="54"/>
    </row>
    <row r="163" spans="1:5" x14ac:dyDescent="0.15">
      <c r="A163" s="53"/>
      <c r="C163" s="54"/>
      <c r="D163" s="54"/>
      <c r="E163" s="54"/>
    </row>
    <row r="164" spans="1:5" x14ac:dyDescent="0.15">
      <c r="A164" s="53"/>
      <c r="C164" s="54"/>
      <c r="D164" s="54"/>
      <c r="E164" s="54"/>
    </row>
    <row r="165" spans="1:5" x14ac:dyDescent="0.15">
      <c r="A165" s="53"/>
      <c r="C165" s="54"/>
      <c r="D165" s="54"/>
      <c r="E165" s="54"/>
    </row>
    <row r="166" spans="1:5" x14ac:dyDescent="0.15">
      <c r="A166" s="53"/>
      <c r="C166" s="54"/>
      <c r="D166" s="54"/>
      <c r="E166" s="54"/>
    </row>
    <row r="167" spans="1:5" x14ac:dyDescent="0.15">
      <c r="A167" s="53"/>
      <c r="C167" s="54"/>
      <c r="D167" s="54"/>
      <c r="E167" s="54"/>
    </row>
    <row r="168" spans="1:5" x14ac:dyDescent="0.15">
      <c r="A168" s="53"/>
      <c r="C168" s="54"/>
      <c r="D168" s="54"/>
      <c r="E168" s="54"/>
    </row>
    <row r="169" spans="1:5" x14ac:dyDescent="0.15">
      <c r="A169" s="53"/>
      <c r="C169" s="54"/>
      <c r="D169" s="54"/>
      <c r="E169" s="54"/>
    </row>
    <row r="170" spans="1:5" x14ac:dyDescent="0.15">
      <c r="A170" s="53"/>
      <c r="C170" s="54"/>
      <c r="D170" s="54"/>
      <c r="E170" s="54"/>
    </row>
    <row r="171" spans="1:5" x14ac:dyDescent="0.15">
      <c r="A171" s="53"/>
      <c r="C171" s="54"/>
      <c r="D171" s="54"/>
      <c r="E171" s="54"/>
    </row>
    <row r="172" spans="1:5" x14ac:dyDescent="0.15">
      <c r="A172" s="53"/>
      <c r="C172" s="54"/>
      <c r="D172" s="54"/>
      <c r="E172" s="54"/>
    </row>
    <row r="173" spans="1:5" x14ac:dyDescent="0.15">
      <c r="A173" s="53"/>
      <c r="C173" s="54"/>
      <c r="D173" s="54"/>
      <c r="E173" s="54"/>
    </row>
    <row r="174" spans="1:5" x14ac:dyDescent="0.15">
      <c r="A174" s="53"/>
      <c r="C174" s="54"/>
      <c r="D174" s="54"/>
      <c r="E174" s="54"/>
    </row>
    <row r="175" spans="1:5" x14ac:dyDescent="0.15">
      <c r="A175" s="53"/>
      <c r="C175" s="54"/>
      <c r="D175" s="54"/>
      <c r="E175" s="54"/>
    </row>
    <row r="176" spans="1:5" x14ac:dyDescent="0.15">
      <c r="A176" s="53"/>
      <c r="C176" s="54"/>
      <c r="D176" s="54"/>
      <c r="E176" s="54"/>
    </row>
    <row r="177" spans="1:5" x14ac:dyDescent="0.15">
      <c r="A177" s="53"/>
      <c r="C177" s="54"/>
      <c r="D177" s="54"/>
      <c r="E177" s="54"/>
    </row>
    <row r="178" spans="1:5" x14ac:dyDescent="0.15">
      <c r="A178" s="53"/>
      <c r="C178" s="54"/>
      <c r="D178" s="54"/>
      <c r="E178" s="54"/>
    </row>
    <row r="179" spans="1:5" x14ac:dyDescent="0.15">
      <c r="A179" s="53"/>
      <c r="C179" s="54"/>
      <c r="D179" s="54"/>
      <c r="E179" s="54"/>
    </row>
    <row r="180" spans="1:5" x14ac:dyDescent="0.15">
      <c r="B180" s="54"/>
      <c r="C180" s="54"/>
      <c r="D180" s="54"/>
      <c r="E180" s="54"/>
    </row>
    <row r="181" spans="1:5" x14ac:dyDescent="0.15">
      <c r="B181" s="54"/>
      <c r="C181" s="54"/>
      <c r="D181" s="54"/>
      <c r="E181" s="54"/>
    </row>
    <row r="182" spans="1:5" x14ac:dyDescent="0.15">
      <c r="B182" s="54"/>
      <c r="C182" s="54"/>
      <c r="D182" s="54"/>
      <c r="E182" s="54"/>
    </row>
    <row r="183" spans="1:5" x14ac:dyDescent="0.15">
      <c r="B183" s="54"/>
      <c r="C183" s="54"/>
      <c r="D183" s="54"/>
      <c r="E183" s="54"/>
    </row>
    <row r="184" spans="1:5" x14ac:dyDescent="0.15">
      <c r="B184" s="54"/>
      <c r="C184" s="54"/>
      <c r="D184" s="54"/>
      <c r="E184" s="54"/>
    </row>
    <row r="185" spans="1:5" x14ac:dyDescent="0.15">
      <c r="B185" s="54"/>
      <c r="C185" s="54"/>
      <c r="D185" s="54"/>
      <c r="E185" s="54"/>
    </row>
    <row r="186" spans="1:5" x14ac:dyDescent="0.15">
      <c r="B186" s="54"/>
      <c r="C186" s="54"/>
      <c r="D186" s="54"/>
      <c r="E186" s="54"/>
    </row>
    <row r="187" spans="1:5" x14ac:dyDescent="0.15">
      <c r="B187" s="54"/>
      <c r="C187" s="54"/>
      <c r="D187" s="54"/>
      <c r="E187" s="54"/>
    </row>
    <row r="188" spans="1:5" x14ac:dyDescent="0.15">
      <c r="B188" s="54"/>
      <c r="C188" s="54"/>
      <c r="D188" s="54"/>
      <c r="E188" s="54"/>
    </row>
    <row r="189" spans="1:5" x14ac:dyDescent="0.15">
      <c r="B189" s="54"/>
      <c r="C189" s="54"/>
      <c r="D189" s="54"/>
      <c r="E189" s="54"/>
    </row>
    <row r="190" spans="1:5" x14ac:dyDescent="0.15">
      <c r="B190" s="54"/>
      <c r="C190" s="54"/>
      <c r="D190" s="54"/>
      <c r="E190" s="54"/>
    </row>
    <row r="191" spans="1:5" x14ac:dyDescent="0.15">
      <c r="B191" s="54"/>
      <c r="C191" s="54"/>
      <c r="D191" s="54"/>
      <c r="E191" s="54"/>
    </row>
    <row r="192" spans="1:5" x14ac:dyDescent="0.15">
      <c r="B192" s="54"/>
      <c r="C192" s="54"/>
      <c r="D192" s="54"/>
      <c r="E192" s="54"/>
    </row>
    <row r="193" spans="2:5" x14ac:dyDescent="0.15">
      <c r="B193" s="54"/>
      <c r="C193" s="54"/>
      <c r="D193" s="54"/>
      <c r="E193" s="54"/>
    </row>
    <row r="194" spans="2:5" x14ac:dyDescent="0.15">
      <c r="B194" s="54"/>
      <c r="C194" s="54"/>
      <c r="D194" s="54"/>
      <c r="E194" s="54"/>
    </row>
    <row r="195" spans="2:5" x14ac:dyDescent="0.15">
      <c r="B195" s="54"/>
      <c r="C195" s="54"/>
      <c r="D195" s="54"/>
      <c r="E195" s="54"/>
    </row>
    <row r="196" spans="2:5" x14ac:dyDescent="0.15">
      <c r="B196" s="54"/>
      <c r="C196" s="54"/>
      <c r="D196" s="54"/>
      <c r="E196" s="54"/>
    </row>
    <row r="197" spans="2:5" x14ac:dyDescent="0.15">
      <c r="B197" s="54"/>
      <c r="C197" s="54"/>
      <c r="D197" s="54"/>
      <c r="E197" s="54"/>
    </row>
    <row r="198" spans="2:5" x14ac:dyDescent="0.15">
      <c r="B198" s="54"/>
      <c r="C198" s="54"/>
      <c r="D198" s="54"/>
      <c r="E198" s="54"/>
    </row>
    <row r="199" spans="2:5" x14ac:dyDescent="0.15">
      <c r="B199" s="54"/>
      <c r="C199" s="54"/>
      <c r="D199" s="54"/>
      <c r="E199" s="54"/>
    </row>
    <row r="200" spans="2:5" x14ac:dyDescent="0.15">
      <c r="B200" s="54"/>
      <c r="C200" s="54"/>
      <c r="D200" s="54"/>
      <c r="E200" s="54"/>
    </row>
    <row r="201" spans="2:5" x14ac:dyDescent="0.15">
      <c r="B201" s="54"/>
      <c r="C201" s="54"/>
      <c r="D201" s="54"/>
      <c r="E201" s="54"/>
    </row>
    <row r="202" spans="2:5" x14ac:dyDescent="0.15">
      <c r="B202" s="54"/>
      <c r="C202" s="54"/>
      <c r="D202" s="54"/>
      <c r="E202" s="54"/>
    </row>
    <row r="203" spans="2:5" x14ac:dyDescent="0.15">
      <c r="B203" s="54"/>
      <c r="C203" s="54"/>
      <c r="D203" s="54"/>
      <c r="E203" s="54"/>
    </row>
    <row r="204" spans="2:5" x14ac:dyDescent="0.15">
      <c r="B204" s="54"/>
      <c r="C204" s="54"/>
      <c r="D204" s="54"/>
      <c r="E204" s="54"/>
    </row>
    <row r="205" spans="2:5" x14ac:dyDescent="0.15">
      <c r="B205" s="54"/>
      <c r="C205" s="54"/>
      <c r="D205" s="54"/>
      <c r="E205" s="54"/>
    </row>
    <row r="206" spans="2:5" x14ac:dyDescent="0.15">
      <c r="B206" s="54"/>
      <c r="C206" s="54"/>
      <c r="D206" s="54"/>
      <c r="E206" s="54"/>
    </row>
    <row r="207" spans="2:5" x14ac:dyDescent="0.15">
      <c r="B207" s="54"/>
      <c r="C207" s="54"/>
      <c r="D207" s="54"/>
      <c r="E207" s="54"/>
    </row>
    <row r="208" spans="2:5" x14ac:dyDescent="0.15">
      <c r="B208" s="54"/>
      <c r="C208" s="54"/>
      <c r="D208" s="54"/>
      <c r="E208" s="54"/>
    </row>
    <row r="209" spans="2:5" x14ac:dyDescent="0.15">
      <c r="B209" s="54"/>
      <c r="C209" s="54"/>
      <c r="D209" s="54"/>
      <c r="E209" s="54"/>
    </row>
    <row r="210" spans="2:5" x14ac:dyDescent="0.15">
      <c r="B210" s="54"/>
      <c r="C210" s="54"/>
      <c r="D210" s="54"/>
      <c r="E210" s="54"/>
    </row>
    <row r="211" spans="2:5" x14ac:dyDescent="0.15">
      <c r="B211" s="54"/>
      <c r="C211" s="54"/>
      <c r="D211" s="54"/>
      <c r="E211" s="54"/>
    </row>
    <row r="212" spans="2:5" x14ac:dyDescent="0.15">
      <c r="B212" s="54"/>
      <c r="C212" s="54"/>
      <c r="D212" s="54"/>
      <c r="E212" s="54"/>
    </row>
    <row r="213" spans="2:5" x14ac:dyDescent="0.15">
      <c r="B213" s="54"/>
      <c r="C213" s="54"/>
      <c r="D213" s="54"/>
      <c r="E213" s="54"/>
    </row>
    <row r="214" spans="2:5" x14ac:dyDescent="0.15">
      <c r="B214" s="54"/>
      <c r="C214" s="54"/>
      <c r="D214" s="54"/>
      <c r="E214" s="54"/>
    </row>
    <row r="215" spans="2:5" x14ac:dyDescent="0.15">
      <c r="B215" s="54"/>
      <c r="C215" s="54"/>
      <c r="D215" s="54"/>
      <c r="E215" s="54"/>
    </row>
    <row r="216" spans="2:5" x14ac:dyDescent="0.15">
      <c r="B216" s="54"/>
      <c r="C216" s="54"/>
      <c r="D216" s="54"/>
      <c r="E216" s="54"/>
    </row>
    <row r="217" spans="2:5" x14ac:dyDescent="0.15">
      <c r="B217" s="54"/>
      <c r="C217" s="54"/>
      <c r="D217" s="54"/>
      <c r="E217" s="54"/>
    </row>
    <row r="218" spans="2:5" x14ac:dyDescent="0.15">
      <c r="B218" s="54"/>
      <c r="C218" s="54"/>
      <c r="D218" s="54"/>
      <c r="E218" s="54"/>
    </row>
    <row r="219" spans="2:5" x14ac:dyDescent="0.15">
      <c r="B219" s="54"/>
      <c r="C219" s="54"/>
      <c r="D219" s="54"/>
      <c r="E219" s="54"/>
    </row>
    <row r="220" spans="2:5" x14ac:dyDescent="0.15">
      <c r="B220" s="54"/>
      <c r="C220" s="54"/>
      <c r="D220" s="54"/>
      <c r="E220" s="54"/>
    </row>
    <row r="221" spans="2:5" x14ac:dyDescent="0.15">
      <c r="B221" s="54"/>
      <c r="C221" s="54"/>
      <c r="D221" s="54"/>
      <c r="E221" s="54"/>
    </row>
    <row r="222" spans="2:5" x14ac:dyDescent="0.15">
      <c r="B222" s="54"/>
      <c r="C222" s="54"/>
      <c r="D222" s="54"/>
      <c r="E222" s="54"/>
    </row>
    <row r="223" spans="2:5" x14ac:dyDescent="0.15">
      <c r="B223" s="54"/>
      <c r="C223" s="54"/>
      <c r="D223" s="54"/>
      <c r="E223" s="54"/>
    </row>
    <row r="224" spans="2:5" x14ac:dyDescent="0.15">
      <c r="B224" s="54"/>
      <c r="C224" s="54"/>
      <c r="D224" s="54"/>
      <c r="E224" s="54"/>
    </row>
    <row r="225" spans="2:5" x14ac:dyDescent="0.15">
      <c r="B225" s="54"/>
      <c r="C225" s="54"/>
      <c r="D225" s="54"/>
      <c r="E225" s="54"/>
    </row>
    <row r="226" spans="2:5" x14ac:dyDescent="0.15">
      <c r="B226" s="54"/>
      <c r="C226" s="54"/>
      <c r="D226" s="54"/>
      <c r="E226" s="54"/>
    </row>
    <row r="227" spans="2:5" x14ac:dyDescent="0.15">
      <c r="B227" s="54"/>
      <c r="C227" s="54"/>
      <c r="D227" s="54"/>
      <c r="E227" s="54"/>
    </row>
    <row r="228" spans="2:5" x14ac:dyDescent="0.15">
      <c r="B228" s="54"/>
      <c r="C228" s="54"/>
      <c r="D228" s="54"/>
      <c r="E228" s="54"/>
    </row>
    <row r="229" spans="2:5" x14ac:dyDescent="0.15">
      <c r="B229" s="54"/>
      <c r="C229" s="54"/>
      <c r="D229" s="54"/>
      <c r="E229" s="54"/>
    </row>
    <row r="230" spans="2:5" x14ac:dyDescent="0.15">
      <c r="B230" s="54"/>
      <c r="C230" s="54"/>
      <c r="D230" s="54"/>
      <c r="E230" s="54"/>
    </row>
    <row r="231" spans="2:5" x14ac:dyDescent="0.15">
      <c r="B231" s="54"/>
      <c r="C231" s="54"/>
      <c r="D231" s="54"/>
      <c r="E231" s="54"/>
    </row>
    <row r="232" spans="2:5" x14ac:dyDescent="0.15">
      <c r="B232" s="54"/>
      <c r="C232" s="54"/>
      <c r="D232" s="54"/>
      <c r="E232" s="54"/>
    </row>
    <row r="233" spans="2:5" x14ac:dyDescent="0.15">
      <c r="B233" s="54"/>
      <c r="C233" s="54"/>
      <c r="D233" s="54"/>
      <c r="E233" s="54"/>
    </row>
    <row r="234" spans="2:5" x14ac:dyDescent="0.15">
      <c r="B234" s="54"/>
      <c r="C234" s="54"/>
      <c r="D234" s="54"/>
      <c r="E234" s="54"/>
    </row>
    <row r="235" spans="2:5" x14ac:dyDescent="0.15">
      <c r="B235" s="54"/>
      <c r="C235" s="54"/>
      <c r="D235" s="54"/>
      <c r="E235" s="54"/>
    </row>
    <row r="236" spans="2:5" x14ac:dyDescent="0.15">
      <c r="B236" s="54"/>
      <c r="C236" s="54"/>
      <c r="D236" s="54"/>
      <c r="E236" s="54"/>
    </row>
    <row r="237" spans="2:5" x14ac:dyDescent="0.15">
      <c r="B237" s="54"/>
      <c r="C237" s="54"/>
      <c r="D237" s="54"/>
      <c r="E237" s="54"/>
    </row>
    <row r="238" spans="2:5" x14ac:dyDescent="0.15">
      <c r="B238" s="54"/>
      <c r="C238" s="54"/>
      <c r="D238" s="54"/>
      <c r="E238" s="54"/>
    </row>
    <row r="239" spans="2:5" x14ac:dyDescent="0.15">
      <c r="B239" s="54"/>
      <c r="C239" s="54"/>
      <c r="D239" s="54"/>
      <c r="E239" s="54"/>
    </row>
    <row r="240" spans="2:5" x14ac:dyDescent="0.15">
      <c r="B240" s="54"/>
      <c r="C240" s="54"/>
      <c r="D240" s="54"/>
      <c r="E240" s="54"/>
    </row>
    <row r="241" spans="2:5" x14ac:dyDescent="0.15">
      <c r="B241" s="54"/>
      <c r="C241" s="54"/>
      <c r="D241" s="54"/>
      <c r="E241" s="54"/>
    </row>
    <row r="242" spans="2:5" x14ac:dyDescent="0.15">
      <c r="B242" s="54"/>
      <c r="C242" s="54"/>
      <c r="D242" s="54"/>
      <c r="E242" s="54"/>
    </row>
    <row r="243" spans="2:5" x14ac:dyDescent="0.15">
      <c r="B243" s="54"/>
      <c r="C243" s="54"/>
      <c r="D243" s="54"/>
      <c r="E243" s="54"/>
    </row>
    <row r="244" spans="2:5" x14ac:dyDescent="0.15">
      <c r="B244" s="54"/>
      <c r="C244" s="54"/>
      <c r="D244" s="54"/>
      <c r="E244" s="54"/>
    </row>
    <row r="245" spans="2:5" x14ac:dyDescent="0.15">
      <c r="B245" s="54"/>
      <c r="C245" s="54"/>
      <c r="D245" s="54"/>
      <c r="E245" s="54"/>
    </row>
    <row r="246" spans="2:5" x14ac:dyDescent="0.15">
      <c r="B246" s="54"/>
      <c r="C246" s="54"/>
      <c r="D246" s="54"/>
      <c r="E246" s="54"/>
    </row>
    <row r="247" spans="2:5" x14ac:dyDescent="0.15">
      <c r="B247" s="54"/>
      <c r="C247" s="54"/>
      <c r="D247" s="54"/>
      <c r="E247" s="54"/>
    </row>
    <row r="248" spans="2:5" x14ac:dyDescent="0.15">
      <c r="B248" s="54"/>
      <c r="C248" s="54"/>
      <c r="D248" s="54"/>
      <c r="E248" s="54"/>
    </row>
    <row r="249" spans="2:5" x14ac:dyDescent="0.15">
      <c r="B249" s="54"/>
      <c r="C249" s="54"/>
      <c r="D249" s="54"/>
      <c r="E249" s="54"/>
    </row>
    <row r="250" spans="2:5" x14ac:dyDescent="0.15">
      <c r="B250" s="54"/>
      <c r="C250" s="54"/>
      <c r="D250" s="54"/>
      <c r="E250" s="54"/>
    </row>
    <row r="251" spans="2:5" x14ac:dyDescent="0.15">
      <c r="B251" s="54"/>
      <c r="C251" s="54"/>
      <c r="D251" s="54"/>
      <c r="E251" s="54"/>
    </row>
    <row r="252" spans="2:5" x14ac:dyDescent="0.15">
      <c r="B252" s="54"/>
      <c r="C252" s="54"/>
      <c r="D252" s="54"/>
      <c r="E252" s="54"/>
    </row>
    <row r="253" spans="2:5" x14ac:dyDescent="0.15">
      <c r="B253" s="54"/>
      <c r="C253" s="54"/>
      <c r="D253" s="54"/>
      <c r="E253" s="54"/>
    </row>
    <row r="254" spans="2:5" x14ac:dyDescent="0.15">
      <c r="B254" s="54"/>
      <c r="C254" s="54"/>
      <c r="D254" s="54"/>
      <c r="E254" s="54"/>
    </row>
    <row r="255" spans="2:5" x14ac:dyDescent="0.15">
      <c r="B255" s="54"/>
      <c r="C255" s="54"/>
      <c r="D255" s="54"/>
      <c r="E255" s="54"/>
    </row>
    <row r="256" spans="2:5" x14ac:dyDescent="0.15">
      <c r="B256" s="54"/>
      <c r="C256" s="54"/>
      <c r="D256" s="54"/>
      <c r="E256" s="54"/>
    </row>
    <row r="257" spans="2:5" x14ac:dyDescent="0.15">
      <c r="B257" s="54"/>
      <c r="C257" s="54"/>
      <c r="D257" s="54"/>
      <c r="E257" s="54"/>
    </row>
    <row r="258" spans="2:5" x14ac:dyDescent="0.15">
      <c r="B258" s="54"/>
      <c r="C258" s="54"/>
      <c r="D258" s="54"/>
      <c r="E258" s="54"/>
    </row>
    <row r="259" spans="2:5" x14ac:dyDescent="0.15">
      <c r="B259" s="54"/>
      <c r="C259" s="54"/>
      <c r="D259" s="54"/>
      <c r="E259" s="54"/>
    </row>
    <row r="260" spans="2:5" x14ac:dyDescent="0.15">
      <c r="B260" s="54"/>
      <c r="C260" s="54"/>
      <c r="D260" s="54"/>
      <c r="E260" s="54"/>
    </row>
    <row r="261" spans="2:5" x14ac:dyDescent="0.15">
      <c r="B261" s="54"/>
      <c r="C261" s="54"/>
      <c r="D261" s="54"/>
      <c r="E261" s="54"/>
    </row>
    <row r="262" spans="2:5" x14ac:dyDescent="0.15">
      <c r="B262" s="54"/>
      <c r="C262" s="54"/>
      <c r="D262" s="54"/>
      <c r="E262" s="54"/>
    </row>
    <row r="263" spans="2:5" x14ac:dyDescent="0.15">
      <c r="B263" s="54"/>
      <c r="C263" s="54"/>
      <c r="D263" s="54"/>
      <c r="E263" s="54"/>
    </row>
    <row r="264" spans="2:5" x14ac:dyDescent="0.15">
      <c r="B264" s="54"/>
      <c r="C264" s="54"/>
      <c r="D264" s="54"/>
      <c r="E264" s="54"/>
    </row>
    <row r="265" spans="2:5" x14ac:dyDescent="0.15">
      <c r="B265" s="54"/>
      <c r="C265" s="54"/>
      <c r="D265" s="54"/>
      <c r="E265" s="54"/>
    </row>
    <row r="266" spans="2:5" x14ac:dyDescent="0.15">
      <c r="B266" s="54"/>
      <c r="C266" s="54"/>
      <c r="D266" s="54"/>
      <c r="E266" s="54"/>
    </row>
    <row r="267" spans="2:5" x14ac:dyDescent="0.15">
      <c r="B267" s="54"/>
      <c r="C267" s="54"/>
      <c r="D267" s="54"/>
      <c r="E267" s="54"/>
    </row>
    <row r="268" spans="2:5" x14ac:dyDescent="0.15">
      <c r="B268" s="54"/>
      <c r="C268" s="54"/>
      <c r="D268" s="54"/>
      <c r="E268" s="54"/>
    </row>
    <row r="269" spans="2:5" x14ac:dyDescent="0.15">
      <c r="B269" s="54"/>
      <c r="C269" s="54"/>
      <c r="D269" s="54"/>
      <c r="E269" s="54"/>
    </row>
    <row r="270" spans="2:5" x14ac:dyDescent="0.15">
      <c r="B270" s="54"/>
      <c r="C270" s="54"/>
      <c r="D270" s="54"/>
      <c r="E270" s="54"/>
    </row>
    <row r="271" spans="2:5" x14ac:dyDescent="0.15">
      <c r="B271" s="54"/>
      <c r="C271" s="54"/>
      <c r="D271" s="54"/>
      <c r="E271" s="54"/>
    </row>
    <row r="272" spans="2:5" x14ac:dyDescent="0.15">
      <c r="B272" s="54"/>
      <c r="C272" s="54"/>
      <c r="D272" s="54"/>
      <c r="E272" s="54"/>
    </row>
    <row r="273" spans="2:5" x14ac:dyDescent="0.15">
      <c r="B273" s="54"/>
      <c r="C273" s="54"/>
      <c r="D273" s="54"/>
      <c r="E273" s="54"/>
    </row>
    <row r="274" spans="2:5" x14ac:dyDescent="0.15">
      <c r="B274" s="54"/>
      <c r="C274" s="54"/>
      <c r="D274" s="54"/>
      <c r="E274" s="54"/>
    </row>
    <row r="275" spans="2:5" x14ac:dyDescent="0.15">
      <c r="B275" s="54"/>
      <c r="C275" s="54"/>
      <c r="D275" s="54"/>
      <c r="E275" s="54"/>
    </row>
    <row r="276" spans="2:5" x14ac:dyDescent="0.15">
      <c r="B276" s="54"/>
      <c r="C276" s="54"/>
      <c r="D276" s="54"/>
      <c r="E276" s="54"/>
    </row>
    <row r="277" spans="2:5" x14ac:dyDescent="0.15">
      <c r="B277" s="54"/>
      <c r="C277" s="54"/>
      <c r="D277" s="54"/>
      <c r="E277" s="54"/>
    </row>
    <row r="278" spans="2:5" x14ac:dyDescent="0.15">
      <c r="B278" s="54"/>
      <c r="C278" s="54"/>
      <c r="D278" s="54"/>
      <c r="E278" s="54"/>
    </row>
    <row r="279" spans="2:5" x14ac:dyDescent="0.15">
      <c r="B279" s="54"/>
      <c r="C279" s="54"/>
      <c r="D279" s="54"/>
      <c r="E279" s="54"/>
    </row>
    <row r="280" spans="2:5" x14ac:dyDescent="0.15">
      <c r="B280" s="54"/>
      <c r="C280" s="54"/>
      <c r="D280" s="54"/>
      <c r="E280" s="54"/>
    </row>
    <row r="281" spans="2:5" x14ac:dyDescent="0.15">
      <c r="B281" s="54"/>
      <c r="C281" s="54"/>
      <c r="D281" s="54"/>
      <c r="E281" s="54"/>
    </row>
    <row r="282" spans="2:5" x14ac:dyDescent="0.15">
      <c r="B282" s="54"/>
      <c r="C282" s="54"/>
      <c r="D282" s="54"/>
      <c r="E282" s="54"/>
    </row>
    <row r="283" spans="2:5" x14ac:dyDescent="0.15">
      <c r="B283" s="54"/>
      <c r="C283" s="54"/>
      <c r="D283" s="54"/>
      <c r="E283" s="54"/>
    </row>
    <row r="284" spans="2:5" x14ac:dyDescent="0.15">
      <c r="B284" s="54"/>
      <c r="C284" s="54"/>
      <c r="D284" s="54"/>
      <c r="E284" s="54"/>
    </row>
    <row r="285" spans="2:5" x14ac:dyDescent="0.15">
      <c r="B285" s="54"/>
      <c r="C285" s="54"/>
      <c r="D285" s="54"/>
      <c r="E285" s="54"/>
    </row>
    <row r="286" spans="2:5" x14ac:dyDescent="0.15">
      <c r="B286" s="54"/>
      <c r="C286" s="54"/>
      <c r="D286" s="54"/>
      <c r="E286" s="54"/>
    </row>
    <row r="287" spans="2:5" x14ac:dyDescent="0.15">
      <c r="B287" s="54"/>
      <c r="C287" s="54"/>
      <c r="D287" s="54"/>
      <c r="E287" s="54"/>
    </row>
    <row r="288" spans="2:5" x14ac:dyDescent="0.15">
      <c r="B288" s="54"/>
      <c r="C288" s="54"/>
      <c r="D288" s="54"/>
      <c r="E288" s="54"/>
    </row>
    <row r="289" spans="2:5" x14ac:dyDescent="0.15">
      <c r="B289" s="54"/>
      <c r="C289" s="54"/>
      <c r="D289" s="54"/>
      <c r="E289" s="54"/>
    </row>
    <row r="290" spans="2:5" x14ac:dyDescent="0.15">
      <c r="B290" s="54"/>
      <c r="C290" s="54"/>
      <c r="D290" s="54"/>
      <c r="E290" s="54"/>
    </row>
    <row r="291" spans="2:5" x14ac:dyDescent="0.15">
      <c r="B291" s="54"/>
      <c r="C291" s="54"/>
      <c r="D291" s="54"/>
      <c r="E291" s="54"/>
    </row>
    <row r="292" spans="2:5" x14ac:dyDescent="0.15">
      <c r="B292" s="54"/>
      <c r="C292" s="54"/>
      <c r="D292" s="54"/>
      <c r="E292" s="54"/>
    </row>
    <row r="293" spans="2:5" x14ac:dyDescent="0.15">
      <c r="B293" s="54"/>
      <c r="C293" s="54"/>
      <c r="D293" s="54"/>
      <c r="E293" s="54"/>
    </row>
    <row r="294" spans="2:5" x14ac:dyDescent="0.15">
      <c r="B294" s="54"/>
      <c r="C294" s="54"/>
      <c r="D294" s="54"/>
      <c r="E294" s="54"/>
    </row>
    <row r="295" spans="2:5" x14ac:dyDescent="0.15">
      <c r="B295" s="54"/>
      <c r="C295" s="54"/>
      <c r="D295" s="54"/>
      <c r="E295" s="54"/>
    </row>
    <row r="296" spans="2:5" x14ac:dyDescent="0.15">
      <c r="B296" s="54"/>
      <c r="C296" s="54"/>
      <c r="D296" s="54"/>
      <c r="E296" s="54"/>
    </row>
    <row r="297" spans="2:5" x14ac:dyDescent="0.15">
      <c r="B297" s="54"/>
      <c r="C297" s="54"/>
      <c r="D297" s="54"/>
      <c r="E297" s="54"/>
    </row>
    <row r="298" spans="2:5" x14ac:dyDescent="0.15">
      <c r="B298" s="54"/>
      <c r="C298" s="54"/>
      <c r="D298" s="54"/>
      <c r="E298" s="54"/>
    </row>
    <row r="299" spans="2:5" x14ac:dyDescent="0.15">
      <c r="B299" s="54"/>
      <c r="C299" s="54"/>
      <c r="D299" s="54"/>
      <c r="E299" s="54"/>
    </row>
    <row r="300" spans="2:5" x14ac:dyDescent="0.15">
      <c r="B300" s="54"/>
      <c r="C300" s="54"/>
      <c r="D300" s="54"/>
      <c r="E300" s="54"/>
    </row>
    <row r="301" spans="2:5" x14ac:dyDescent="0.15">
      <c r="B301" s="54"/>
      <c r="C301" s="54"/>
      <c r="D301" s="54"/>
      <c r="E301" s="54"/>
    </row>
    <row r="302" spans="2:5" x14ac:dyDescent="0.15">
      <c r="B302" s="54"/>
      <c r="C302" s="54"/>
      <c r="D302" s="54"/>
      <c r="E302" s="54"/>
    </row>
    <row r="303" spans="2:5" x14ac:dyDescent="0.15">
      <c r="B303" s="54"/>
      <c r="C303" s="54"/>
      <c r="D303" s="54"/>
      <c r="E303" s="54"/>
    </row>
    <row r="304" spans="2:5" x14ac:dyDescent="0.15">
      <c r="B304" s="54"/>
      <c r="C304" s="54"/>
      <c r="D304" s="54"/>
      <c r="E304" s="54"/>
    </row>
    <row r="305" spans="2:5" x14ac:dyDescent="0.15">
      <c r="B305" s="54"/>
      <c r="C305" s="54"/>
      <c r="D305" s="54"/>
      <c r="E305" s="54"/>
    </row>
    <row r="306" spans="2:5" x14ac:dyDescent="0.15">
      <c r="B306" s="54"/>
      <c r="C306" s="54"/>
      <c r="D306" s="54"/>
      <c r="E306" s="54"/>
    </row>
    <row r="307" spans="2:5" x14ac:dyDescent="0.15">
      <c r="B307" s="54"/>
      <c r="C307" s="54"/>
      <c r="D307" s="54"/>
      <c r="E307" s="54"/>
    </row>
    <row r="308" spans="2:5" x14ac:dyDescent="0.15">
      <c r="B308" s="54"/>
      <c r="C308" s="54"/>
      <c r="D308" s="54"/>
      <c r="E308" s="54"/>
    </row>
    <row r="309" spans="2:5" x14ac:dyDescent="0.15">
      <c r="B309" s="54"/>
      <c r="C309" s="54"/>
      <c r="D309" s="54"/>
      <c r="E309" s="54"/>
    </row>
    <row r="310" spans="2:5" x14ac:dyDescent="0.15">
      <c r="B310" s="54"/>
      <c r="C310" s="54"/>
      <c r="D310" s="54"/>
      <c r="E310" s="54"/>
    </row>
    <row r="311" spans="2:5" x14ac:dyDescent="0.15">
      <c r="B311" s="54"/>
      <c r="C311" s="54"/>
      <c r="D311" s="54"/>
      <c r="E311" s="54"/>
    </row>
    <row r="312" spans="2:5" x14ac:dyDescent="0.15">
      <c r="B312" s="54"/>
      <c r="C312" s="54"/>
      <c r="D312" s="54"/>
      <c r="E312" s="54"/>
    </row>
    <row r="313" spans="2:5" x14ac:dyDescent="0.15">
      <c r="B313" s="54"/>
      <c r="C313" s="54"/>
      <c r="D313" s="54"/>
      <c r="E313" s="54"/>
    </row>
    <row r="314" spans="2:5" x14ac:dyDescent="0.15">
      <c r="B314" s="54"/>
      <c r="C314" s="54"/>
      <c r="D314" s="54"/>
      <c r="E314" s="54"/>
    </row>
    <row r="315" spans="2:5" x14ac:dyDescent="0.15">
      <c r="B315" s="54"/>
      <c r="C315" s="54"/>
      <c r="D315" s="54"/>
      <c r="E315" s="54"/>
    </row>
    <row r="316" spans="2:5" x14ac:dyDescent="0.15">
      <c r="B316" s="54"/>
      <c r="C316" s="54"/>
      <c r="D316" s="54"/>
      <c r="E316" s="54"/>
    </row>
    <row r="317" spans="2:5" x14ac:dyDescent="0.15">
      <c r="B317" s="54"/>
      <c r="C317" s="54"/>
      <c r="D317" s="54"/>
      <c r="E317" s="54"/>
    </row>
    <row r="318" spans="2:5" x14ac:dyDescent="0.15">
      <c r="B318" s="54"/>
      <c r="C318" s="54"/>
      <c r="D318" s="54"/>
      <c r="E318" s="54"/>
    </row>
    <row r="319" spans="2:5" x14ac:dyDescent="0.15">
      <c r="B319" s="54"/>
      <c r="C319" s="54"/>
      <c r="D319" s="54"/>
      <c r="E319" s="54"/>
    </row>
    <row r="320" spans="2:5" x14ac:dyDescent="0.15">
      <c r="B320" s="54"/>
      <c r="C320" s="54"/>
      <c r="D320" s="54"/>
      <c r="E320" s="54"/>
    </row>
    <row r="321" spans="2:5" x14ac:dyDescent="0.15">
      <c r="B321" s="54"/>
      <c r="C321" s="54"/>
      <c r="D321" s="54"/>
      <c r="E321" s="54"/>
    </row>
    <row r="322" spans="2:5" x14ac:dyDescent="0.15">
      <c r="B322" s="54"/>
      <c r="C322" s="54"/>
      <c r="D322" s="54"/>
      <c r="E322" s="54"/>
    </row>
    <row r="323" spans="2:5" x14ac:dyDescent="0.15">
      <c r="B323" s="54"/>
      <c r="C323" s="54"/>
      <c r="D323" s="54"/>
      <c r="E323" s="54"/>
    </row>
    <row r="324" spans="2:5" x14ac:dyDescent="0.15">
      <c r="B324" s="54"/>
      <c r="C324" s="54"/>
      <c r="D324" s="54"/>
      <c r="E324" s="54"/>
    </row>
    <row r="325" spans="2:5" x14ac:dyDescent="0.15">
      <c r="B325" s="54"/>
      <c r="C325" s="54"/>
      <c r="D325" s="54"/>
      <c r="E325" s="54"/>
    </row>
    <row r="326" spans="2:5" x14ac:dyDescent="0.15">
      <c r="B326" s="54"/>
      <c r="C326" s="54"/>
      <c r="D326" s="54"/>
      <c r="E326" s="54"/>
    </row>
    <row r="327" spans="2:5" x14ac:dyDescent="0.15">
      <c r="B327" s="54"/>
      <c r="C327" s="54"/>
      <c r="D327" s="54"/>
      <c r="E327" s="54"/>
    </row>
    <row r="328" spans="2:5" x14ac:dyDescent="0.15">
      <c r="B328" s="54"/>
      <c r="C328" s="54"/>
      <c r="D328" s="54"/>
      <c r="E328" s="54"/>
    </row>
    <row r="329" spans="2:5" x14ac:dyDescent="0.15">
      <c r="B329" s="54"/>
      <c r="C329" s="54"/>
      <c r="D329" s="54"/>
      <c r="E329" s="54"/>
    </row>
    <row r="330" spans="2:5" x14ac:dyDescent="0.15">
      <c r="B330" s="54"/>
      <c r="C330" s="54"/>
      <c r="D330" s="54"/>
      <c r="E330" s="54"/>
    </row>
    <row r="331" spans="2:5" x14ac:dyDescent="0.15">
      <c r="B331" s="54"/>
      <c r="C331" s="54"/>
      <c r="D331" s="54"/>
      <c r="E331" s="54"/>
    </row>
    <row r="332" spans="2:5" x14ac:dyDescent="0.15">
      <c r="B332" s="54"/>
      <c r="C332" s="54"/>
      <c r="D332" s="54"/>
      <c r="E332" s="54"/>
    </row>
    <row r="333" spans="2:5" x14ac:dyDescent="0.15">
      <c r="B333" s="54"/>
      <c r="C333" s="54"/>
      <c r="D333" s="54"/>
      <c r="E333" s="54"/>
    </row>
    <row r="334" spans="2:5" x14ac:dyDescent="0.15">
      <c r="B334" s="54"/>
      <c r="C334" s="54"/>
      <c r="D334" s="54"/>
      <c r="E334" s="54"/>
    </row>
    <row r="335" spans="2:5" x14ac:dyDescent="0.15">
      <c r="B335" s="54"/>
      <c r="C335" s="54"/>
      <c r="D335" s="54"/>
      <c r="E335" s="54"/>
    </row>
    <row r="336" spans="2:5" x14ac:dyDescent="0.15">
      <c r="B336" s="54"/>
      <c r="C336" s="54"/>
      <c r="D336" s="54"/>
      <c r="E336" s="54"/>
    </row>
    <row r="337" spans="2:5" x14ac:dyDescent="0.15">
      <c r="B337" s="54"/>
      <c r="C337" s="54"/>
      <c r="D337" s="54"/>
      <c r="E337" s="54"/>
    </row>
    <row r="338" spans="2:5" x14ac:dyDescent="0.15">
      <c r="B338" s="54"/>
      <c r="C338" s="54"/>
      <c r="D338" s="54"/>
      <c r="E338" s="54"/>
    </row>
    <row r="339" spans="2:5" x14ac:dyDescent="0.15">
      <c r="B339" s="54"/>
      <c r="C339" s="54"/>
      <c r="D339" s="54"/>
      <c r="E339" s="54"/>
    </row>
    <row r="340" spans="2:5" x14ac:dyDescent="0.15">
      <c r="B340" s="54"/>
      <c r="C340" s="54"/>
      <c r="D340" s="54"/>
      <c r="E340" s="54"/>
    </row>
    <row r="341" spans="2:5" x14ac:dyDescent="0.15">
      <c r="B341" s="54"/>
      <c r="C341" s="54"/>
      <c r="D341" s="54"/>
      <c r="E341" s="54"/>
    </row>
    <row r="342" spans="2:5" x14ac:dyDescent="0.15">
      <c r="B342" s="54"/>
      <c r="C342" s="54"/>
      <c r="D342" s="54"/>
      <c r="E342" s="54"/>
    </row>
    <row r="343" spans="2:5" x14ac:dyDescent="0.15">
      <c r="B343" s="54"/>
      <c r="C343" s="54"/>
      <c r="D343" s="54"/>
      <c r="E343" s="54"/>
    </row>
    <row r="344" spans="2:5" x14ac:dyDescent="0.15">
      <c r="B344" s="54"/>
      <c r="C344" s="54"/>
      <c r="D344" s="54"/>
      <c r="E344" s="54"/>
    </row>
    <row r="345" spans="2:5" x14ac:dyDescent="0.15">
      <c r="B345" s="54"/>
      <c r="C345" s="54"/>
      <c r="D345" s="54"/>
      <c r="E345" s="54"/>
    </row>
    <row r="346" spans="2:5" x14ac:dyDescent="0.15">
      <c r="B346" s="54"/>
      <c r="C346" s="54"/>
      <c r="D346" s="54"/>
      <c r="E346" s="54"/>
    </row>
    <row r="347" spans="2:5" x14ac:dyDescent="0.15">
      <c r="B347" s="54"/>
      <c r="C347" s="54"/>
      <c r="D347" s="54"/>
      <c r="E347" s="54"/>
    </row>
    <row r="348" spans="2:5" x14ac:dyDescent="0.15">
      <c r="B348" s="54"/>
      <c r="C348" s="54"/>
      <c r="D348" s="54"/>
      <c r="E348" s="54"/>
    </row>
    <row r="349" spans="2:5" x14ac:dyDescent="0.15">
      <c r="B349" s="54"/>
      <c r="C349" s="54"/>
      <c r="D349" s="54"/>
      <c r="E349" s="54"/>
    </row>
  </sheetData>
  <mergeCells count="8">
    <mergeCell ref="A3:A4"/>
    <mergeCell ref="B3:B4"/>
    <mergeCell ref="C3:C4"/>
    <mergeCell ref="E3:E4"/>
    <mergeCell ref="A1:C1"/>
    <mergeCell ref="E1:F1"/>
    <mergeCell ref="E2:F2"/>
    <mergeCell ref="F3:F4"/>
  </mergeCells>
  <phoneticPr fontId="3" type="noConversion"/>
  <pageMargins left="1.1023622047244095" right="0.39370078740157483" top="0.74803149606299213" bottom="0.74803149606299213" header="0.31496062992125984" footer="0.31496062992125984"/>
  <pageSetup paperSize="13" scale="86" orientation="portrait" verticalDpi="300" r:id="rId1"/>
  <colBreaks count="1" manualBreakCount="1">
    <brk id="3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view="pageBreakPreview" zoomScale="70" zoomScaleNormal="85" zoomScaleSheetLayoutView="70" workbookViewId="0">
      <selection activeCell="K15" sqref="K15"/>
    </sheetView>
  </sheetViews>
  <sheetFormatPr defaultColWidth="8" defaultRowHeight="12" x14ac:dyDescent="0.3"/>
  <cols>
    <col min="1" max="1" width="10.5" style="126" customWidth="1"/>
    <col min="2" max="5" width="11.625" style="126" customWidth="1"/>
    <col min="6" max="6" width="11.125" style="128" customWidth="1"/>
    <col min="7" max="7" width="4.125" style="126" customWidth="1"/>
    <col min="8" max="11" width="11.25" style="126" customWidth="1"/>
    <col min="12" max="12" width="10.5" style="127" customWidth="1"/>
    <col min="13" max="13" width="9.5" style="126" customWidth="1"/>
    <col min="14" max="233" width="8" style="126"/>
    <col min="234" max="234" width="10.5" style="126" customWidth="1"/>
    <col min="235" max="235" width="11.625" style="126" customWidth="1"/>
    <col min="236" max="236" width="3.125" style="126" customWidth="1"/>
    <col min="237" max="237" width="11.625" style="126" customWidth="1"/>
    <col min="238" max="238" width="3.125" style="126" customWidth="1"/>
    <col min="239" max="239" width="11.625" style="126" customWidth="1"/>
    <col min="240" max="240" width="3.125" style="126" customWidth="1"/>
    <col min="241" max="241" width="11.625" style="126" customWidth="1"/>
    <col min="242" max="242" width="3.125" style="126" customWidth="1"/>
    <col min="243" max="243" width="11.625" style="126" customWidth="1"/>
    <col min="244" max="244" width="3.125" style="126" customWidth="1"/>
    <col min="245" max="245" width="11.25" style="126" customWidth="1"/>
    <col min="246" max="246" width="3.5" style="126" customWidth="1"/>
    <col min="247" max="247" width="11.25" style="126" customWidth="1"/>
    <col min="248" max="248" width="3.5" style="126" customWidth="1"/>
    <col min="249" max="249" width="11.25" style="126" customWidth="1"/>
    <col min="250" max="250" width="3.5" style="126" customWidth="1"/>
    <col min="251" max="251" width="11.25" style="126" customWidth="1"/>
    <col min="252" max="252" width="3.5" style="126" customWidth="1"/>
    <col min="253" max="253" width="11.25" style="126" customWidth="1"/>
    <col min="254" max="254" width="3.5" style="126" customWidth="1"/>
    <col min="255" max="255" width="10.5" style="126" customWidth="1"/>
    <col min="256" max="489" width="8" style="126"/>
    <col min="490" max="490" width="10.5" style="126" customWidth="1"/>
    <col min="491" max="491" width="11.625" style="126" customWidth="1"/>
    <col min="492" max="492" width="3.125" style="126" customWidth="1"/>
    <col min="493" max="493" width="11.625" style="126" customWidth="1"/>
    <col min="494" max="494" width="3.125" style="126" customWidth="1"/>
    <col min="495" max="495" width="11.625" style="126" customWidth="1"/>
    <col min="496" max="496" width="3.125" style="126" customWidth="1"/>
    <col min="497" max="497" width="11.625" style="126" customWidth="1"/>
    <col min="498" max="498" width="3.125" style="126" customWidth="1"/>
    <col min="499" max="499" width="11.625" style="126" customWidth="1"/>
    <col min="500" max="500" width="3.125" style="126" customWidth="1"/>
    <col min="501" max="501" width="11.25" style="126" customWidth="1"/>
    <col min="502" max="502" width="3.5" style="126" customWidth="1"/>
    <col min="503" max="503" width="11.25" style="126" customWidth="1"/>
    <col min="504" max="504" width="3.5" style="126" customWidth="1"/>
    <col min="505" max="505" width="11.25" style="126" customWidth="1"/>
    <col min="506" max="506" width="3.5" style="126" customWidth="1"/>
    <col min="507" max="507" width="11.25" style="126" customWidth="1"/>
    <col min="508" max="508" width="3.5" style="126" customWidth="1"/>
    <col min="509" max="509" width="11.25" style="126" customWidth="1"/>
    <col min="510" max="510" width="3.5" style="126" customWidth="1"/>
    <col min="511" max="511" width="10.5" style="126" customWidth="1"/>
    <col min="512" max="745" width="8" style="126"/>
    <col min="746" max="746" width="10.5" style="126" customWidth="1"/>
    <col min="747" max="747" width="11.625" style="126" customWidth="1"/>
    <col min="748" max="748" width="3.125" style="126" customWidth="1"/>
    <col min="749" max="749" width="11.625" style="126" customWidth="1"/>
    <col min="750" max="750" width="3.125" style="126" customWidth="1"/>
    <col min="751" max="751" width="11.625" style="126" customWidth="1"/>
    <col min="752" max="752" width="3.125" style="126" customWidth="1"/>
    <col min="753" max="753" width="11.625" style="126" customWidth="1"/>
    <col min="754" max="754" width="3.125" style="126" customWidth="1"/>
    <col min="755" max="755" width="11.625" style="126" customWidth="1"/>
    <col min="756" max="756" width="3.125" style="126" customWidth="1"/>
    <col min="757" max="757" width="11.25" style="126" customWidth="1"/>
    <col min="758" max="758" width="3.5" style="126" customWidth="1"/>
    <col min="759" max="759" width="11.25" style="126" customWidth="1"/>
    <col min="760" max="760" width="3.5" style="126" customWidth="1"/>
    <col min="761" max="761" width="11.25" style="126" customWidth="1"/>
    <col min="762" max="762" width="3.5" style="126" customWidth="1"/>
    <col min="763" max="763" width="11.25" style="126" customWidth="1"/>
    <col min="764" max="764" width="3.5" style="126" customWidth="1"/>
    <col min="765" max="765" width="11.25" style="126" customWidth="1"/>
    <col min="766" max="766" width="3.5" style="126" customWidth="1"/>
    <col min="767" max="767" width="10.5" style="126" customWidth="1"/>
    <col min="768" max="1001" width="8" style="126"/>
    <col min="1002" max="1002" width="10.5" style="126" customWidth="1"/>
    <col min="1003" max="1003" width="11.625" style="126" customWidth="1"/>
    <col min="1004" max="1004" width="3.125" style="126" customWidth="1"/>
    <col min="1005" max="1005" width="11.625" style="126" customWidth="1"/>
    <col min="1006" max="1006" width="3.125" style="126" customWidth="1"/>
    <col min="1007" max="1007" width="11.625" style="126" customWidth="1"/>
    <col min="1008" max="1008" width="3.125" style="126" customWidth="1"/>
    <col min="1009" max="1009" width="11.625" style="126" customWidth="1"/>
    <col min="1010" max="1010" width="3.125" style="126" customWidth="1"/>
    <col min="1011" max="1011" width="11.625" style="126" customWidth="1"/>
    <col min="1012" max="1012" width="3.125" style="126" customWidth="1"/>
    <col min="1013" max="1013" width="11.25" style="126" customWidth="1"/>
    <col min="1014" max="1014" width="3.5" style="126" customWidth="1"/>
    <col min="1015" max="1015" width="11.25" style="126" customWidth="1"/>
    <col min="1016" max="1016" width="3.5" style="126" customWidth="1"/>
    <col min="1017" max="1017" width="11.25" style="126" customWidth="1"/>
    <col min="1018" max="1018" width="3.5" style="126" customWidth="1"/>
    <col min="1019" max="1019" width="11.25" style="126" customWidth="1"/>
    <col min="1020" max="1020" width="3.5" style="126" customWidth="1"/>
    <col min="1021" max="1021" width="11.25" style="126" customWidth="1"/>
    <col min="1022" max="1022" width="3.5" style="126" customWidth="1"/>
    <col min="1023" max="1023" width="10.5" style="126" customWidth="1"/>
    <col min="1024" max="1257" width="8" style="126"/>
    <col min="1258" max="1258" width="10.5" style="126" customWidth="1"/>
    <col min="1259" max="1259" width="11.625" style="126" customWidth="1"/>
    <col min="1260" max="1260" width="3.125" style="126" customWidth="1"/>
    <col min="1261" max="1261" width="11.625" style="126" customWidth="1"/>
    <col min="1262" max="1262" width="3.125" style="126" customWidth="1"/>
    <col min="1263" max="1263" width="11.625" style="126" customWidth="1"/>
    <col min="1264" max="1264" width="3.125" style="126" customWidth="1"/>
    <col min="1265" max="1265" width="11.625" style="126" customWidth="1"/>
    <col min="1266" max="1266" width="3.125" style="126" customWidth="1"/>
    <col min="1267" max="1267" width="11.625" style="126" customWidth="1"/>
    <col min="1268" max="1268" width="3.125" style="126" customWidth="1"/>
    <col min="1269" max="1269" width="11.25" style="126" customWidth="1"/>
    <col min="1270" max="1270" width="3.5" style="126" customWidth="1"/>
    <col min="1271" max="1271" width="11.25" style="126" customWidth="1"/>
    <col min="1272" max="1272" width="3.5" style="126" customWidth="1"/>
    <col min="1273" max="1273" width="11.25" style="126" customWidth="1"/>
    <col min="1274" max="1274" width="3.5" style="126" customWidth="1"/>
    <col min="1275" max="1275" width="11.25" style="126" customWidth="1"/>
    <col min="1276" max="1276" width="3.5" style="126" customWidth="1"/>
    <col min="1277" max="1277" width="11.25" style="126" customWidth="1"/>
    <col min="1278" max="1278" width="3.5" style="126" customWidth="1"/>
    <col min="1279" max="1279" width="10.5" style="126" customWidth="1"/>
    <col min="1280" max="1513" width="8" style="126"/>
    <col min="1514" max="1514" width="10.5" style="126" customWidth="1"/>
    <col min="1515" max="1515" width="11.625" style="126" customWidth="1"/>
    <col min="1516" max="1516" width="3.125" style="126" customWidth="1"/>
    <col min="1517" max="1517" width="11.625" style="126" customWidth="1"/>
    <col min="1518" max="1518" width="3.125" style="126" customWidth="1"/>
    <col min="1519" max="1519" width="11.625" style="126" customWidth="1"/>
    <col min="1520" max="1520" width="3.125" style="126" customWidth="1"/>
    <col min="1521" max="1521" width="11.625" style="126" customWidth="1"/>
    <col min="1522" max="1522" width="3.125" style="126" customWidth="1"/>
    <col min="1523" max="1523" width="11.625" style="126" customWidth="1"/>
    <col min="1524" max="1524" width="3.125" style="126" customWidth="1"/>
    <col min="1525" max="1525" width="11.25" style="126" customWidth="1"/>
    <col min="1526" max="1526" width="3.5" style="126" customWidth="1"/>
    <col min="1527" max="1527" width="11.25" style="126" customWidth="1"/>
    <col min="1528" max="1528" width="3.5" style="126" customWidth="1"/>
    <col min="1529" max="1529" width="11.25" style="126" customWidth="1"/>
    <col min="1530" max="1530" width="3.5" style="126" customWidth="1"/>
    <col min="1531" max="1531" width="11.25" style="126" customWidth="1"/>
    <col min="1532" max="1532" width="3.5" style="126" customWidth="1"/>
    <col min="1533" max="1533" width="11.25" style="126" customWidth="1"/>
    <col min="1534" max="1534" width="3.5" style="126" customWidth="1"/>
    <col min="1535" max="1535" width="10.5" style="126" customWidth="1"/>
    <col min="1536" max="1769" width="8" style="126"/>
    <col min="1770" max="1770" width="10.5" style="126" customWidth="1"/>
    <col min="1771" max="1771" width="11.625" style="126" customWidth="1"/>
    <col min="1772" max="1772" width="3.125" style="126" customWidth="1"/>
    <col min="1773" max="1773" width="11.625" style="126" customWidth="1"/>
    <col min="1774" max="1774" width="3.125" style="126" customWidth="1"/>
    <col min="1775" max="1775" width="11.625" style="126" customWidth="1"/>
    <col min="1776" max="1776" width="3.125" style="126" customWidth="1"/>
    <col min="1777" max="1777" width="11.625" style="126" customWidth="1"/>
    <col min="1778" max="1778" width="3.125" style="126" customWidth="1"/>
    <col min="1779" max="1779" width="11.625" style="126" customWidth="1"/>
    <col min="1780" max="1780" width="3.125" style="126" customWidth="1"/>
    <col min="1781" max="1781" width="11.25" style="126" customWidth="1"/>
    <col min="1782" max="1782" width="3.5" style="126" customWidth="1"/>
    <col min="1783" max="1783" width="11.25" style="126" customWidth="1"/>
    <col min="1784" max="1784" width="3.5" style="126" customWidth="1"/>
    <col min="1785" max="1785" width="11.25" style="126" customWidth="1"/>
    <col min="1786" max="1786" width="3.5" style="126" customWidth="1"/>
    <col min="1787" max="1787" width="11.25" style="126" customWidth="1"/>
    <col min="1788" max="1788" width="3.5" style="126" customWidth="1"/>
    <col min="1789" max="1789" width="11.25" style="126" customWidth="1"/>
    <col min="1790" max="1790" width="3.5" style="126" customWidth="1"/>
    <col min="1791" max="1791" width="10.5" style="126" customWidth="1"/>
    <col min="1792" max="2025" width="8" style="126"/>
    <col min="2026" max="2026" width="10.5" style="126" customWidth="1"/>
    <col min="2027" max="2027" width="11.625" style="126" customWidth="1"/>
    <col min="2028" max="2028" width="3.125" style="126" customWidth="1"/>
    <col min="2029" max="2029" width="11.625" style="126" customWidth="1"/>
    <col min="2030" max="2030" width="3.125" style="126" customWidth="1"/>
    <col min="2031" max="2031" width="11.625" style="126" customWidth="1"/>
    <col min="2032" max="2032" width="3.125" style="126" customWidth="1"/>
    <col min="2033" max="2033" width="11.625" style="126" customWidth="1"/>
    <col min="2034" max="2034" width="3.125" style="126" customWidth="1"/>
    <col min="2035" max="2035" width="11.625" style="126" customWidth="1"/>
    <col min="2036" max="2036" width="3.125" style="126" customWidth="1"/>
    <col min="2037" max="2037" width="11.25" style="126" customWidth="1"/>
    <col min="2038" max="2038" width="3.5" style="126" customWidth="1"/>
    <col min="2039" max="2039" width="11.25" style="126" customWidth="1"/>
    <col min="2040" max="2040" width="3.5" style="126" customWidth="1"/>
    <col min="2041" max="2041" width="11.25" style="126" customWidth="1"/>
    <col min="2042" max="2042" width="3.5" style="126" customWidth="1"/>
    <col min="2043" max="2043" width="11.25" style="126" customWidth="1"/>
    <col min="2044" max="2044" width="3.5" style="126" customWidth="1"/>
    <col min="2045" max="2045" width="11.25" style="126" customWidth="1"/>
    <col min="2046" max="2046" width="3.5" style="126" customWidth="1"/>
    <col min="2047" max="2047" width="10.5" style="126" customWidth="1"/>
    <col min="2048" max="2281" width="8" style="126"/>
    <col min="2282" max="2282" width="10.5" style="126" customWidth="1"/>
    <col min="2283" max="2283" width="11.625" style="126" customWidth="1"/>
    <col min="2284" max="2284" width="3.125" style="126" customWidth="1"/>
    <col min="2285" max="2285" width="11.625" style="126" customWidth="1"/>
    <col min="2286" max="2286" width="3.125" style="126" customWidth="1"/>
    <col min="2287" max="2287" width="11.625" style="126" customWidth="1"/>
    <col min="2288" max="2288" width="3.125" style="126" customWidth="1"/>
    <col min="2289" max="2289" width="11.625" style="126" customWidth="1"/>
    <col min="2290" max="2290" width="3.125" style="126" customWidth="1"/>
    <col min="2291" max="2291" width="11.625" style="126" customWidth="1"/>
    <col min="2292" max="2292" width="3.125" style="126" customWidth="1"/>
    <col min="2293" max="2293" width="11.25" style="126" customWidth="1"/>
    <col min="2294" max="2294" width="3.5" style="126" customWidth="1"/>
    <col min="2295" max="2295" width="11.25" style="126" customWidth="1"/>
    <col min="2296" max="2296" width="3.5" style="126" customWidth="1"/>
    <col min="2297" max="2297" width="11.25" style="126" customWidth="1"/>
    <col min="2298" max="2298" width="3.5" style="126" customWidth="1"/>
    <col min="2299" max="2299" width="11.25" style="126" customWidth="1"/>
    <col min="2300" max="2300" width="3.5" style="126" customWidth="1"/>
    <col min="2301" max="2301" width="11.25" style="126" customWidth="1"/>
    <col min="2302" max="2302" width="3.5" style="126" customWidth="1"/>
    <col min="2303" max="2303" width="10.5" style="126" customWidth="1"/>
    <col min="2304" max="2537" width="8" style="126"/>
    <col min="2538" max="2538" width="10.5" style="126" customWidth="1"/>
    <col min="2539" max="2539" width="11.625" style="126" customWidth="1"/>
    <col min="2540" max="2540" width="3.125" style="126" customWidth="1"/>
    <col min="2541" max="2541" width="11.625" style="126" customWidth="1"/>
    <col min="2542" max="2542" width="3.125" style="126" customWidth="1"/>
    <col min="2543" max="2543" width="11.625" style="126" customWidth="1"/>
    <col min="2544" max="2544" width="3.125" style="126" customWidth="1"/>
    <col min="2545" max="2545" width="11.625" style="126" customWidth="1"/>
    <col min="2546" max="2546" width="3.125" style="126" customWidth="1"/>
    <col min="2547" max="2547" width="11.625" style="126" customWidth="1"/>
    <col min="2548" max="2548" width="3.125" style="126" customWidth="1"/>
    <col min="2549" max="2549" width="11.25" style="126" customWidth="1"/>
    <col min="2550" max="2550" width="3.5" style="126" customWidth="1"/>
    <col min="2551" max="2551" width="11.25" style="126" customWidth="1"/>
    <col min="2552" max="2552" width="3.5" style="126" customWidth="1"/>
    <col min="2553" max="2553" width="11.25" style="126" customWidth="1"/>
    <col min="2554" max="2554" width="3.5" style="126" customWidth="1"/>
    <col min="2555" max="2555" width="11.25" style="126" customWidth="1"/>
    <col min="2556" max="2556" width="3.5" style="126" customWidth="1"/>
    <col min="2557" max="2557" width="11.25" style="126" customWidth="1"/>
    <col min="2558" max="2558" width="3.5" style="126" customWidth="1"/>
    <col min="2559" max="2559" width="10.5" style="126" customWidth="1"/>
    <col min="2560" max="2793" width="8" style="126"/>
    <col min="2794" max="2794" width="10.5" style="126" customWidth="1"/>
    <col min="2795" max="2795" width="11.625" style="126" customWidth="1"/>
    <col min="2796" max="2796" width="3.125" style="126" customWidth="1"/>
    <col min="2797" max="2797" width="11.625" style="126" customWidth="1"/>
    <col min="2798" max="2798" width="3.125" style="126" customWidth="1"/>
    <col min="2799" max="2799" width="11.625" style="126" customWidth="1"/>
    <col min="2800" max="2800" width="3.125" style="126" customWidth="1"/>
    <col min="2801" max="2801" width="11.625" style="126" customWidth="1"/>
    <col min="2802" max="2802" width="3.125" style="126" customWidth="1"/>
    <col min="2803" max="2803" width="11.625" style="126" customWidth="1"/>
    <col min="2804" max="2804" width="3.125" style="126" customWidth="1"/>
    <col min="2805" max="2805" width="11.25" style="126" customWidth="1"/>
    <col min="2806" max="2806" width="3.5" style="126" customWidth="1"/>
    <col min="2807" max="2807" width="11.25" style="126" customWidth="1"/>
    <col min="2808" max="2808" width="3.5" style="126" customWidth="1"/>
    <col min="2809" max="2809" width="11.25" style="126" customWidth="1"/>
    <col min="2810" max="2810" width="3.5" style="126" customWidth="1"/>
    <col min="2811" max="2811" width="11.25" style="126" customWidth="1"/>
    <col min="2812" max="2812" width="3.5" style="126" customWidth="1"/>
    <col min="2813" max="2813" width="11.25" style="126" customWidth="1"/>
    <col min="2814" max="2814" width="3.5" style="126" customWidth="1"/>
    <col min="2815" max="2815" width="10.5" style="126" customWidth="1"/>
    <col min="2816" max="3049" width="8" style="126"/>
    <col min="3050" max="3050" width="10.5" style="126" customWidth="1"/>
    <col min="3051" max="3051" width="11.625" style="126" customWidth="1"/>
    <col min="3052" max="3052" width="3.125" style="126" customWidth="1"/>
    <col min="3053" max="3053" width="11.625" style="126" customWidth="1"/>
    <col min="3054" max="3054" width="3.125" style="126" customWidth="1"/>
    <col min="3055" max="3055" width="11.625" style="126" customWidth="1"/>
    <col min="3056" max="3056" width="3.125" style="126" customWidth="1"/>
    <col min="3057" max="3057" width="11.625" style="126" customWidth="1"/>
    <col min="3058" max="3058" width="3.125" style="126" customWidth="1"/>
    <col min="3059" max="3059" width="11.625" style="126" customWidth="1"/>
    <col min="3060" max="3060" width="3.125" style="126" customWidth="1"/>
    <col min="3061" max="3061" width="11.25" style="126" customWidth="1"/>
    <col min="3062" max="3062" width="3.5" style="126" customWidth="1"/>
    <col min="3063" max="3063" width="11.25" style="126" customWidth="1"/>
    <col min="3064" max="3064" width="3.5" style="126" customWidth="1"/>
    <col min="3065" max="3065" width="11.25" style="126" customWidth="1"/>
    <col min="3066" max="3066" width="3.5" style="126" customWidth="1"/>
    <col min="3067" max="3067" width="11.25" style="126" customWidth="1"/>
    <col min="3068" max="3068" width="3.5" style="126" customWidth="1"/>
    <col min="3069" max="3069" width="11.25" style="126" customWidth="1"/>
    <col min="3070" max="3070" width="3.5" style="126" customWidth="1"/>
    <col min="3071" max="3071" width="10.5" style="126" customWidth="1"/>
    <col min="3072" max="3305" width="8" style="126"/>
    <col min="3306" max="3306" width="10.5" style="126" customWidth="1"/>
    <col min="3307" max="3307" width="11.625" style="126" customWidth="1"/>
    <col min="3308" max="3308" width="3.125" style="126" customWidth="1"/>
    <col min="3309" max="3309" width="11.625" style="126" customWidth="1"/>
    <col min="3310" max="3310" width="3.125" style="126" customWidth="1"/>
    <col min="3311" max="3311" width="11.625" style="126" customWidth="1"/>
    <col min="3312" max="3312" width="3.125" style="126" customWidth="1"/>
    <col min="3313" max="3313" width="11.625" style="126" customWidth="1"/>
    <col min="3314" max="3314" width="3.125" style="126" customWidth="1"/>
    <col min="3315" max="3315" width="11.625" style="126" customWidth="1"/>
    <col min="3316" max="3316" width="3.125" style="126" customWidth="1"/>
    <col min="3317" max="3317" width="11.25" style="126" customWidth="1"/>
    <col min="3318" max="3318" width="3.5" style="126" customWidth="1"/>
    <col min="3319" max="3319" width="11.25" style="126" customWidth="1"/>
    <col min="3320" max="3320" width="3.5" style="126" customWidth="1"/>
    <col min="3321" max="3321" width="11.25" style="126" customWidth="1"/>
    <col min="3322" max="3322" width="3.5" style="126" customWidth="1"/>
    <col min="3323" max="3323" width="11.25" style="126" customWidth="1"/>
    <col min="3324" max="3324" width="3.5" style="126" customWidth="1"/>
    <col min="3325" max="3325" width="11.25" style="126" customWidth="1"/>
    <col min="3326" max="3326" width="3.5" style="126" customWidth="1"/>
    <col min="3327" max="3327" width="10.5" style="126" customWidth="1"/>
    <col min="3328" max="3561" width="8" style="126"/>
    <col min="3562" max="3562" width="10.5" style="126" customWidth="1"/>
    <col min="3563" max="3563" width="11.625" style="126" customWidth="1"/>
    <col min="3564" max="3564" width="3.125" style="126" customWidth="1"/>
    <col min="3565" max="3565" width="11.625" style="126" customWidth="1"/>
    <col min="3566" max="3566" width="3.125" style="126" customWidth="1"/>
    <col min="3567" max="3567" width="11.625" style="126" customWidth="1"/>
    <col min="3568" max="3568" width="3.125" style="126" customWidth="1"/>
    <col min="3569" max="3569" width="11.625" style="126" customWidth="1"/>
    <col min="3570" max="3570" width="3.125" style="126" customWidth="1"/>
    <col min="3571" max="3571" width="11.625" style="126" customWidth="1"/>
    <col min="3572" max="3572" width="3.125" style="126" customWidth="1"/>
    <col min="3573" max="3573" width="11.25" style="126" customWidth="1"/>
    <col min="3574" max="3574" width="3.5" style="126" customWidth="1"/>
    <col min="3575" max="3575" width="11.25" style="126" customWidth="1"/>
    <col min="3576" max="3576" width="3.5" style="126" customWidth="1"/>
    <col min="3577" max="3577" width="11.25" style="126" customWidth="1"/>
    <col min="3578" max="3578" width="3.5" style="126" customWidth="1"/>
    <col min="3579" max="3579" width="11.25" style="126" customWidth="1"/>
    <col min="3580" max="3580" width="3.5" style="126" customWidth="1"/>
    <col min="3581" max="3581" width="11.25" style="126" customWidth="1"/>
    <col min="3582" max="3582" width="3.5" style="126" customWidth="1"/>
    <col min="3583" max="3583" width="10.5" style="126" customWidth="1"/>
    <col min="3584" max="3817" width="8" style="126"/>
    <col min="3818" max="3818" width="10.5" style="126" customWidth="1"/>
    <col min="3819" max="3819" width="11.625" style="126" customWidth="1"/>
    <col min="3820" max="3820" width="3.125" style="126" customWidth="1"/>
    <col min="3821" max="3821" width="11.625" style="126" customWidth="1"/>
    <col min="3822" max="3822" width="3.125" style="126" customWidth="1"/>
    <col min="3823" max="3823" width="11.625" style="126" customWidth="1"/>
    <col min="3824" max="3824" width="3.125" style="126" customWidth="1"/>
    <col min="3825" max="3825" width="11.625" style="126" customWidth="1"/>
    <col min="3826" max="3826" width="3.125" style="126" customWidth="1"/>
    <col min="3827" max="3827" width="11.625" style="126" customWidth="1"/>
    <col min="3828" max="3828" width="3.125" style="126" customWidth="1"/>
    <col min="3829" max="3829" width="11.25" style="126" customWidth="1"/>
    <col min="3830" max="3830" width="3.5" style="126" customWidth="1"/>
    <col min="3831" max="3831" width="11.25" style="126" customWidth="1"/>
    <col min="3832" max="3832" width="3.5" style="126" customWidth="1"/>
    <col min="3833" max="3833" width="11.25" style="126" customWidth="1"/>
    <col min="3834" max="3834" width="3.5" style="126" customWidth="1"/>
    <col min="3835" max="3835" width="11.25" style="126" customWidth="1"/>
    <col min="3836" max="3836" width="3.5" style="126" customWidth="1"/>
    <col min="3837" max="3837" width="11.25" style="126" customWidth="1"/>
    <col min="3838" max="3838" width="3.5" style="126" customWidth="1"/>
    <col min="3839" max="3839" width="10.5" style="126" customWidth="1"/>
    <col min="3840" max="4073" width="8" style="126"/>
    <col min="4074" max="4074" width="10.5" style="126" customWidth="1"/>
    <col min="4075" max="4075" width="11.625" style="126" customWidth="1"/>
    <col min="4076" max="4076" width="3.125" style="126" customWidth="1"/>
    <col min="4077" max="4077" width="11.625" style="126" customWidth="1"/>
    <col min="4078" max="4078" width="3.125" style="126" customWidth="1"/>
    <col min="4079" max="4079" width="11.625" style="126" customWidth="1"/>
    <col min="4080" max="4080" width="3.125" style="126" customWidth="1"/>
    <col min="4081" max="4081" width="11.625" style="126" customWidth="1"/>
    <col min="4082" max="4082" width="3.125" style="126" customWidth="1"/>
    <col min="4083" max="4083" width="11.625" style="126" customWidth="1"/>
    <col min="4084" max="4084" width="3.125" style="126" customWidth="1"/>
    <col min="4085" max="4085" width="11.25" style="126" customWidth="1"/>
    <col min="4086" max="4086" width="3.5" style="126" customWidth="1"/>
    <col min="4087" max="4087" width="11.25" style="126" customWidth="1"/>
    <col min="4088" max="4088" width="3.5" style="126" customWidth="1"/>
    <col min="4089" max="4089" width="11.25" style="126" customWidth="1"/>
    <col min="4090" max="4090" width="3.5" style="126" customWidth="1"/>
    <col min="4091" max="4091" width="11.25" style="126" customWidth="1"/>
    <col min="4092" max="4092" width="3.5" style="126" customWidth="1"/>
    <col min="4093" max="4093" width="11.25" style="126" customWidth="1"/>
    <col min="4094" max="4094" width="3.5" style="126" customWidth="1"/>
    <col min="4095" max="4095" width="10.5" style="126" customWidth="1"/>
    <col min="4096" max="4329" width="8" style="126"/>
    <col min="4330" max="4330" width="10.5" style="126" customWidth="1"/>
    <col min="4331" max="4331" width="11.625" style="126" customWidth="1"/>
    <col min="4332" max="4332" width="3.125" style="126" customWidth="1"/>
    <col min="4333" max="4333" width="11.625" style="126" customWidth="1"/>
    <col min="4334" max="4334" width="3.125" style="126" customWidth="1"/>
    <col min="4335" max="4335" width="11.625" style="126" customWidth="1"/>
    <col min="4336" max="4336" width="3.125" style="126" customWidth="1"/>
    <col min="4337" max="4337" width="11.625" style="126" customWidth="1"/>
    <col min="4338" max="4338" width="3.125" style="126" customWidth="1"/>
    <col min="4339" max="4339" width="11.625" style="126" customWidth="1"/>
    <col min="4340" max="4340" width="3.125" style="126" customWidth="1"/>
    <col min="4341" max="4341" width="11.25" style="126" customWidth="1"/>
    <col min="4342" max="4342" width="3.5" style="126" customWidth="1"/>
    <col min="4343" max="4343" width="11.25" style="126" customWidth="1"/>
    <col min="4344" max="4344" width="3.5" style="126" customWidth="1"/>
    <col min="4345" max="4345" width="11.25" style="126" customWidth="1"/>
    <col min="4346" max="4346" width="3.5" style="126" customWidth="1"/>
    <col min="4347" max="4347" width="11.25" style="126" customWidth="1"/>
    <col min="4348" max="4348" width="3.5" style="126" customWidth="1"/>
    <col min="4349" max="4349" width="11.25" style="126" customWidth="1"/>
    <col min="4350" max="4350" width="3.5" style="126" customWidth="1"/>
    <col min="4351" max="4351" width="10.5" style="126" customWidth="1"/>
    <col min="4352" max="4585" width="8" style="126"/>
    <col min="4586" max="4586" width="10.5" style="126" customWidth="1"/>
    <col min="4587" max="4587" width="11.625" style="126" customWidth="1"/>
    <col min="4588" max="4588" width="3.125" style="126" customWidth="1"/>
    <col min="4589" max="4589" width="11.625" style="126" customWidth="1"/>
    <col min="4590" max="4590" width="3.125" style="126" customWidth="1"/>
    <col min="4591" max="4591" width="11.625" style="126" customWidth="1"/>
    <col min="4592" max="4592" width="3.125" style="126" customWidth="1"/>
    <col min="4593" max="4593" width="11.625" style="126" customWidth="1"/>
    <col min="4594" max="4594" width="3.125" style="126" customWidth="1"/>
    <col min="4595" max="4595" width="11.625" style="126" customWidth="1"/>
    <col min="4596" max="4596" width="3.125" style="126" customWidth="1"/>
    <col min="4597" max="4597" width="11.25" style="126" customWidth="1"/>
    <col min="4598" max="4598" width="3.5" style="126" customWidth="1"/>
    <col min="4599" max="4599" width="11.25" style="126" customWidth="1"/>
    <col min="4600" max="4600" width="3.5" style="126" customWidth="1"/>
    <col min="4601" max="4601" width="11.25" style="126" customWidth="1"/>
    <col min="4602" max="4602" width="3.5" style="126" customWidth="1"/>
    <col min="4603" max="4603" width="11.25" style="126" customWidth="1"/>
    <col min="4604" max="4604" width="3.5" style="126" customWidth="1"/>
    <col min="4605" max="4605" width="11.25" style="126" customWidth="1"/>
    <col min="4606" max="4606" width="3.5" style="126" customWidth="1"/>
    <col min="4607" max="4607" width="10.5" style="126" customWidth="1"/>
    <col min="4608" max="4841" width="8" style="126"/>
    <col min="4842" max="4842" width="10.5" style="126" customWidth="1"/>
    <col min="4843" max="4843" width="11.625" style="126" customWidth="1"/>
    <col min="4844" max="4844" width="3.125" style="126" customWidth="1"/>
    <col min="4845" max="4845" width="11.625" style="126" customWidth="1"/>
    <col min="4846" max="4846" width="3.125" style="126" customWidth="1"/>
    <col min="4847" max="4847" width="11.625" style="126" customWidth="1"/>
    <col min="4848" max="4848" width="3.125" style="126" customWidth="1"/>
    <col min="4849" max="4849" width="11.625" style="126" customWidth="1"/>
    <col min="4850" max="4850" width="3.125" style="126" customWidth="1"/>
    <col min="4851" max="4851" width="11.625" style="126" customWidth="1"/>
    <col min="4852" max="4852" width="3.125" style="126" customWidth="1"/>
    <col min="4853" max="4853" width="11.25" style="126" customWidth="1"/>
    <col min="4854" max="4854" width="3.5" style="126" customWidth="1"/>
    <col min="4855" max="4855" width="11.25" style="126" customWidth="1"/>
    <col min="4856" max="4856" width="3.5" style="126" customWidth="1"/>
    <col min="4857" max="4857" width="11.25" style="126" customWidth="1"/>
    <col min="4858" max="4858" width="3.5" style="126" customWidth="1"/>
    <col min="4859" max="4859" width="11.25" style="126" customWidth="1"/>
    <col min="4860" max="4860" width="3.5" style="126" customWidth="1"/>
    <col min="4861" max="4861" width="11.25" style="126" customWidth="1"/>
    <col min="4862" max="4862" width="3.5" style="126" customWidth="1"/>
    <col min="4863" max="4863" width="10.5" style="126" customWidth="1"/>
    <col min="4864" max="5097" width="8" style="126"/>
    <col min="5098" max="5098" width="10.5" style="126" customWidth="1"/>
    <col min="5099" max="5099" width="11.625" style="126" customWidth="1"/>
    <col min="5100" max="5100" width="3.125" style="126" customWidth="1"/>
    <col min="5101" max="5101" width="11.625" style="126" customWidth="1"/>
    <col min="5102" max="5102" width="3.125" style="126" customWidth="1"/>
    <col min="5103" max="5103" width="11.625" style="126" customWidth="1"/>
    <col min="5104" max="5104" width="3.125" style="126" customWidth="1"/>
    <col min="5105" max="5105" width="11.625" style="126" customWidth="1"/>
    <col min="5106" max="5106" width="3.125" style="126" customWidth="1"/>
    <col min="5107" max="5107" width="11.625" style="126" customWidth="1"/>
    <col min="5108" max="5108" width="3.125" style="126" customWidth="1"/>
    <col min="5109" max="5109" width="11.25" style="126" customWidth="1"/>
    <col min="5110" max="5110" width="3.5" style="126" customWidth="1"/>
    <col min="5111" max="5111" width="11.25" style="126" customWidth="1"/>
    <col min="5112" max="5112" width="3.5" style="126" customWidth="1"/>
    <col min="5113" max="5113" width="11.25" style="126" customWidth="1"/>
    <col min="5114" max="5114" width="3.5" style="126" customWidth="1"/>
    <col min="5115" max="5115" width="11.25" style="126" customWidth="1"/>
    <col min="5116" max="5116" width="3.5" style="126" customWidth="1"/>
    <col min="5117" max="5117" width="11.25" style="126" customWidth="1"/>
    <col min="5118" max="5118" width="3.5" style="126" customWidth="1"/>
    <col min="5119" max="5119" width="10.5" style="126" customWidth="1"/>
    <col min="5120" max="5353" width="8" style="126"/>
    <col min="5354" max="5354" width="10.5" style="126" customWidth="1"/>
    <col min="5355" max="5355" width="11.625" style="126" customWidth="1"/>
    <col min="5356" max="5356" width="3.125" style="126" customWidth="1"/>
    <col min="5357" max="5357" width="11.625" style="126" customWidth="1"/>
    <col min="5358" max="5358" width="3.125" style="126" customWidth="1"/>
    <col min="5359" max="5359" width="11.625" style="126" customWidth="1"/>
    <col min="5360" max="5360" width="3.125" style="126" customWidth="1"/>
    <col min="5361" max="5361" width="11.625" style="126" customWidth="1"/>
    <col min="5362" max="5362" width="3.125" style="126" customWidth="1"/>
    <col min="5363" max="5363" width="11.625" style="126" customWidth="1"/>
    <col min="5364" max="5364" width="3.125" style="126" customWidth="1"/>
    <col min="5365" max="5365" width="11.25" style="126" customWidth="1"/>
    <col min="5366" max="5366" width="3.5" style="126" customWidth="1"/>
    <col min="5367" max="5367" width="11.25" style="126" customWidth="1"/>
    <col min="5368" max="5368" width="3.5" style="126" customWidth="1"/>
    <col min="5369" max="5369" width="11.25" style="126" customWidth="1"/>
    <col min="5370" max="5370" width="3.5" style="126" customWidth="1"/>
    <col min="5371" max="5371" width="11.25" style="126" customWidth="1"/>
    <col min="5372" max="5372" width="3.5" style="126" customWidth="1"/>
    <col min="5373" max="5373" width="11.25" style="126" customWidth="1"/>
    <col min="5374" max="5374" width="3.5" style="126" customWidth="1"/>
    <col min="5375" max="5375" width="10.5" style="126" customWidth="1"/>
    <col min="5376" max="5609" width="8" style="126"/>
    <col min="5610" max="5610" width="10.5" style="126" customWidth="1"/>
    <col min="5611" max="5611" width="11.625" style="126" customWidth="1"/>
    <col min="5612" max="5612" width="3.125" style="126" customWidth="1"/>
    <col min="5613" max="5613" width="11.625" style="126" customWidth="1"/>
    <col min="5614" max="5614" width="3.125" style="126" customWidth="1"/>
    <col min="5615" max="5615" width="11.625" style="126" customWidth="1"/>
    <col min="5616" max="5616" width="3.125" style="126" customWidth="1"/>
    <col min="5617" max="5617" width="11.625" style="126" customWidth="1"/>
    <col min="5618" max="5618" width="3.125" style="126" customWidth="1"/>
    <col min="5619" max="5619" width="11.625" style="126" customWidth="1"/>
    <col min="5620" max="5620" width="3.125" style="126" customWidth="1"/>
    <col min="5621" max="5621" width="11.25" style="126" customWidth="1"/>
    <col min="5622" max="5622" width="3.5" style="126" customWidth="1"/>
    <col min="5623" max="5623" width="11.25" style="126" customWidth="1"/>
    <col min="5624" max="5624" width="3.5" style="126" customWidth="1"/>
    <col min="5625" max="5625" width="11.25" style="126" customWidth="1"/>
    <col min="5626" max="5626" width="3.5" style="126" customWidth="1"/>
    <col min="5627" max="5627" width="11.25" style="126" customWidth="1"/>
    <col min="5628" max="5628" width="3.5" style="126" customWidth="1"/>
    <col min="5629" max="5629" width="11.25" style="126" customWidth="1"/>
    <col min="5630" max="5630" width="3.5" style="126" customWidth="1"/>
    <col min="5631" max="5631" width="10.5" style="126" customWidth="1"/>
    <col min="5632" max="5865" width="8" style="126"/>
    <col min="5866" max="5866" width="10.5" style="126" customWidth="1"/>
    <col min="5867" max="5867" width="11.625" style="126" customWidth="1"/>
    <col min="5868" max="5868" width="3.125" style="126" customWidth="1"/>
    <col min="5869" max="5869" width="11.625" style="126" customWidth="1"/>
    <col min="5870" max="5870" width="3.125" style="126" customWidth="1"/>
    <col min="5871" max="5871" width="11.625" style="126" customWidth="1"/>
    <col min="5872" max="5872" width="3.125" style="126" customWidth="1"/>
    <col min="5873" max="5873" width="11.625" style="126" customWidth="1"/>
    <col min="5874" max="5874" width="3.125" style="126" customWidth="1"/>
    <col min="5875" max="5875" width="11.625" style="126" customWidth="1"/>
    <col min="5876" max="5876" width="3.125" style="126" customWidth="1"/>
    <col min="5877" max="5877" width="11.25" style="126" customWidth="1"/>
    <col min="5878" max="5878" width="3.5" style="126" customWidth="1"/>
    <col min="5879" max="5879" width="11.25" style="126" customWidth="1"/>
    <col min="5880" max="5880" width="3.5" style="126" customWidth="1"/>
    <col min="5881" max="5881" width="11.25" style="126" customWidth="1"/>
    <col min="5882" max="5882" width="3.5" style="126" customWidth="1"/>
    <col min="5883" max="5883" width="11.25" style="126" customWidth="1"/>
    <col min="5884" max="5884" width="3.5" style="126" customWidth="1"/>
    <col min="5885" max="5885" width="11.25" style="126" customWidth="1"/>
    <col min="5886" max="5886" width="3.5" style="126" customWidth="1"/>
    <col min="5887" max="5887" width="10.5" style="126" customWidth="1"/>
    <col min="5888" max="6121" width="8" style="126"/>
    <col min="6122" max="6122" width="10.5" style="126" customWidth="1"/>
    <col min="6123" max="6123" width="11.625" style="126" customWidth="1"/>
    <col min="6124" max="6124" width="3.125" style="126" customWidth="1"/>
    <col min="6125" max="6125" width="11.625" style="126" customWidth="1"/>
    <col min="6126" max="6126" width="3.125" style="126" customWidth="1"/>
    <col min="6127" max="6127" width="11.625" style="126" customWidth="1"/>
    <col min="6128" max="6128" width="3.125" style="126" customWidth="1"/>
    <col min="6129" max="6129" width="11.625" style="126" customWidth="1"/>
    <col min="6130" max="6130" width="3.125" style="126" customWidth="1"/>
    <col min="6131" max="6131" width="11.625" style="126" customWidth="1"/>
    <col min="6132" max="6132" width="3.125" style="126" customWidth="1"/>
    <col min="6133" max="6133" width="11.25" style="126" customWidth="1"/>
    <col min="6134" max="6134" width="3.5" style="126" customWidth="1"/>
    <col min="6135" max="6135" width="11.25" style="126" customWidth="1"/>
    <col min="6136" max="6136" width="3.5" style="126" customWidth="1"/>
    <col min="6137" max="6137" width="11.25" style="126" customWidth="1"/>
    <col min="6138" max="6138" width="3.5" style="126" customWidth="1"/>
    <col min="6139" max="6139" width="11.25" style="126" customWidth="1"/>
    <col min="6140" max="6140" width="3.5" style="126" customWidth="1"/>
    <col min="6141" max="6141" width="11.25" style="126" customWidth="1"/>
    <col min="6142" max="6142" width="3.5" style="126" customWidth="1"/>
    <col min="6143" max="6143" width="10.5" style="126" customWidth="1"/>
    <col min="6144" max="6377" width="8" style="126"/>
    <col min="6378" max="6378" width="10.5" style="126" customWidth="1"/>
    <col min="6379" max="6379" width="11.625" style="126" customWidth="1"/>
    <col min="6380" max="6380" width="3.125" style="126" customWidth="1"/>
    <col min="6381" max="6381" width="11.625" style="126" customWidth="1"/>
    <col min="6382" max="6382" width="3.125" style="126" customWidth="1"/>
    <col min="6383" max="6383" width="11.625" style="126" customWidth="1"/>
    <col min="6384" max="6384" width="3.125" style="126" customWidth="1"/>
    <col min="6385" max="6385" width="11.625" style="126" customWidth="1"/>
    <col min="6386" max="6386" width="3.125" style="126" customWidth="1"/>
    <col min="6387" max="6387" width="11.625" style="126" customWidth="1"/>
    <col min="6388" max="6388" width="3.125" style="126" customWidth="1"/>
    <col min="6389" max="6389" width="11.25" style="126" customWidth="1"/>
    <col min="6390" max="6390" width="3.5" style="126" customWidth="1"/>
    <col min="6391" max="6391" width="11.25" style="126" customWidth="1"/>
    <col min="6392" max="6392" width="3.5" style="126" customWidth="1"/>
    <col min="6393" max="6393" width="11.25" style="126" customWidth="1"/>
    <col min="6394" max="6394" width="3.5" style="126" customWidth="1"/>
    <col min="6395" max="6395" width="11.25" style="126" customWidth="1"/>
    <col min="6396" max="6396" width="3.5" style="126" customWidth="1"/>
    <col min="6397" max="6397" width="11.25" style="126" customWidth="1"/>
    <col min="6398" max="6398" width="3.5" style="126" customWidth="1"/>
    <col min="6399" max="6399" width="10.5" style="126" customWidth="1"/>
    <col min="6400" max="6633" width="8" style="126"/>
    <col min="6634" max="6634" width="10.5" style="126" customWidth="1"/>
    <col min="6635" max="6635" width="11.625" style="126" customWidth="1"/>
    <col min="6636" max="6636" width="3.125" style="126" customWidth="1"/>
    <col min="6637" max="6637" width="11.625" style="126" customWidth="1"/>
    <col min="6638" max="6638" width="3.125" style="126" customWidth="1"/>
    <col min="6639" max="6639" width="11.625" style="126" customWidth="1"/>
    <col min="6640" max="6640" width="3.125" style="126" customWidth="1"/>
    <col min="6641" max="6641" width="11.625" style="126" customWidth="1"/>
    <col min="6642" max="6642" width="3.125" style="126" customWidth="1"/>
    <col min="6643" max="6643" width="11.625" style="126" customWidth="1"/>
    <col min="6644" max="6644" width="3.125" style="126" customWidth="1"/>
    <col min="6645" max="6645" width="11.25" style="126" customWidth="1"/>
    <col min="6646" max="6646" width="3.5" style="126" customWidth="1"/>
    <col min="6647" max="6647" width="11.25" style="126" customWidth="1"/>
    <col min="6648" max="6648" width="3.5" style="126" customWidth="1"/>
    <col min="6649" max="6649" width="11.25" style="126" customWidth="1"/>
    <col min="6650" max="6650" width="3.5" style="126" customWidth="1"/>
    <col min="6651" max="6651" width="11.25" style="126" customWidth="1"/>
    <col min="6652" max="6652" width="3.5" style="126" customWidth="1"/>
    <col min="6653" max="6653" width="11.25" style="126" customWidth="1"/>
    <col min="6654" max="6654" width="3.5" style="126" customWidth="1"/>
    <col min="6655" max="6655" width="10.5" style="126" customWidth="1"/>
    <col min="6656" max="6889" width="8" style="126"/>
    <col min="6890" max="6890" width="10.5" style="126" customWidth="1"/>
    <col min="6891" max="6891" width="11.625" style="126" customWidth="1"/>
    <col min="6892" max="6892" width="3.125" style="126" customWidth="1"/>
    <col min="6893" max="6893" width="11.625" style="126" customWidth="1"/>
    <col min="6894" max="6894" width="3.125" style="126" customWidth="1"/>
    <col min="6895" max="6895" width="11.625" style="126" customWidth="1"/>
    <col min="6896" max="6896" width="3.125" style="126" customWidth="1"/>
    <col min="6897" max="6897" width="11.625" style="126" customWidth="1"/>
    <col min="6898" max="6898" width="3.125" style="126" customWidth="1"/>
    <col min="6899" max="6899" width="11.625" style="126" customWidth="1"/>
    <col min="6900" max="6900" width="3.125" style="126" customWidth="1"/>
    <col min="6901" max="6901" width="11.25" style="126" customWidth="1"/>
    <col min="6902" max="6902" width="3.5" style="126" customWidth="1"/>
    <col min="6903" max="6903" width="11.25" style="126" customWidth="1"/>
    <col min="6904" max="6904" width="3.5" style="126" customWidth="1"/>
    <col min="6905" max="6905" width="11.25" style="126" customWidth="1"/>
    <col min="6906" max="6906" width="3.5" style="126" customWidth="1"/>
    <col min="6907" max="6907" width="11.25" style="126" customWidth="1"/>
    <col min="6908" max="6908" width="3.5" style="126" customWidth="1"/>
    <col min="6909" max="6909" width="11.25" style="126" customWidth="1"/>
    <col min="6910" max="6910" width="3.5" style="126" customWidth="1"/>
    <col min="6911" max="6911" width="10.5" style="126" customWidth="1"/>
    <col min="6912" max="7145" width="8" style="126"/>
    <col min="7146" max="7146" width="10.5" style="126" customWidth="1"/>
    <col min="7147" max="7147" width="11.625" style="126" customWidth="1"/>
    <col min="7148" max="7148" width="3.125" style="126" customWidth="1"/>
    <col min="7149" max="7149" width="11.625" style="126" customWidth="1"/>
    <col min="7150" max="7150" width="3.125" style="126" customWidth="1"/>
    <col min="7151" max="7151" width="11.625" style="126" customWidth="1"/>
    <col min="7152" max="7152" width="3.125" style="126" customWidth="1"/>
    <col min="7153" max="7153" width="11.625" style="126" customWidth="1"/>
    <col min="7154" max="7154" width="3.125" style="126" customWidth="1"/>
    <col min="7155" max="7155" width="11.625" style="126" customWidth="1"/>
    <col min="7156" max="7156" width="3.125" style="126" customWidth="1"/>
    <col min="7157" max="7157" width="11.25" style="126" customWidth="1"/>
    <col min="7158" max="7158" width="3.5" style="126" customWidth="1"/>
    <col min="7159" max="7159" width="11.25" style="126" customWidth="1"/>
    <col min="7160" max="7160" width="3.5" style="126" customWidth="1"/>
    <col min="7161" max="7161" width="11.25" style="126" customWidth="1"/>
    <col min="7162" max="7162" width="3.5" style="126" customWidth="1"/>
    <col min="7163" max="7163" width="11.25" style="126" customWidth="1"/>
    <col min="7164" max="7164" width="3.5" style="126" customWidth="1"/>
    <col min="7165" max="7165" width="11.25" style="126" customWidth="1"/>
    <col min="7166" max="7166" width="3.5" style="126" customWidth="1"/>
    <col min="7167" max="7167" width="10.5" style="126" customWidth="1"/>
    <col min="7168" max="7401" width="8" style="126"/>
    <col min="7402" max="7402" width="10.5" style="126" customWidth="1"/>
    <col min="7403" max="7403" width="11.625" style="126" customWidth="1"/>
    <col min="7404" max="7404" width="3.125" style="126" customWidth="1"/>
    <col min="7405" max="7405" width="11.625" style="126" customWidth="1"/>
    <col min="7406" max="7406" width="3.125" style="126" customWidth="1"/>
    <col min="7407" max="7407" width="11.625" style="126" customWidth="1"/>
    <col min="7408" max="7408" width="3.125" style="126" customWidth="1"/>
    <col min="7409" max="7409" width="11.625" style="126" customWidth="1"/>
    <col min="7410" max="7410" width="3.125" style="126" customWidth="1"/>
    <col min="7411" max="7411" width="11.625" style="126" customWidth="1"/>
    <col min="7412" max="7412" width="3.125" style="126" customWidth="1"/>
    <col min="7413" max="7413" width="11.25" style="126" customWidth="1"/>
    <col min="7414" max="7414" width="3.5" style="126" customWidth="1"/>
    <col min="7415" max="7415" width="11.25" style="126" customWidth="1"/>
    <col min="7416" max="7416" width="3.5" style="126" customWidth="1"/>
    <col min="7417" max="7417" width="11.25" style="126" customWidth="1"/>
    <col min="7418" max="7418" width="3.5" style="126" customWidth="1"/>
    <col min="7419" max="7419" width="11.25" style="126" customWidth="1"/>
    <col min="7420" max="7420" width="3.5" style="126" customWidth="1"/>
    <col min="7421" max="7421" width="11.25" style="126" customWidth="1"/>
    <col min="7422" max="7422" width="3.5" style="126" customWidth="1"/>
    <col min="7423" max="7423" width="10.5" style="126" customWidth="1"/>
    <col min="7424" max="7657" width="8" style="126"/>
    <col min="7658" max="7658" width="10.5" style="126" customWidth="1"/>
    <col min="7659" max="7659" width="11.625" style="126" customWidth="1"/>
    <col min="7660" max="7660" width="3.125" style="126" customWidth="1"/>
    <col min="7661" max="7661" width="11.625" style="126" customWidth="1"/>
    <col min="7662" max="7662" width="3.125" style="126" customWidth="1"/>
    <col min="7663" max="7663" width="11.625" style="126" customWidth="1"/>
    <col min="7664" max="7664" width="3.125" style="126" customWidth="1"/>
    <col min="7665" max="7665" width="11.625" style="126" customWidth="1"/>
    <col min="7666" max="7666" width="3.125" style="126" customWidth="1"/>
    <col min="7667" max="7667" width="11.625" style="126" customWidth="1"/>
    <col min="7668" max="7668" width="3.125" style="126" customWidth="1"/>
    <col min="7669" max="7669" width="11.25" style="126" customWidth="1"/>
    <col min="7670" max="7670" width="3.5" style="126" customWidth="1"/>
    <col min="7671" max="7671" width="11.25" style="126" customWidth="1"/>
    <col min="7672" max="7672" width="3.5" style="126" customWidth="1"/>
    <col min="7673" max="7673" width="11.25" style="126" customWidth="1"/>
    <col min="7674" max="7674" width="3.5" style="126" customWidth="1"/>
    <col min="7675" max="7675" width="11.25" style="126" customWidth="1"/>
    <col min="7676" max="7676" width="3.5" style="126" customWidth="1"/>
    <col min="7677" max="7677" width="11.25" style="126" customWidth="1"/>
    <col min="7678" max="7678" width="3.5" style="126" customWidth="1"/>
    <col min="7679" max="7679" width="10.5" style="126" customWidth="1"/>
    <col min="7680" max="7913" width="8" style="126"/>
    <col min="7914" max="7914" width="10.5" style="126" customWidth="1"/>
    <col min="7915" max="7915" width="11.625" style="126" customWidth="1"/>
    <col min="7916" max="7916" width="3.125" style="126" customWidth="1"/>
    <col min="7917" max="7917" width="11.625" style="126" customWidth="1"/>
    <col min="7918" max="7918" width="3.125" style="126" customWidth="1"/>
    <col min="7919" max="7919" width="11.625" style="126" customWidth="1"/>
    <col min="7920" max="7920" width="3.125" style="126" customWidth="1"/>
    <col min="7921" max="7921" width="11.625" style="126" customWidth="1"/>
    <col min="7922" max="7922" width="3.125" style="126" customWidth="1"/>
    <col min="7923" max="7923" width="11.625" style="126" customWidth="1"/>
    <col min="7924" max="7924" width="3.125" style="126" customWidth="1"/>
    <col min="7925" max="7925" width="11.25" style="126" customWidth="1"/>
    <col min="7926" max="7926" width="3.5" style="126" customWidth="1"/>
    <col min="7927" max="7927" width="11.25" style="126" customWidth="1"/>
    <col min="7928" max="7928" width="3.5" style="126" customWidth="1"/>
    <col min="7929" max="7929" width="11.25" style="126" customWidth="1"/>
    <col min="7930" max="7930" width="3.5" style="126" customWidth="1"/>
    <col min="7931" max="7931" width="11.25" style="126" customWidth="1"/>
    <col min="7932" max="7932" width="3.5" style="126" customWidth="1"/>
    <col min="7933" max="7933" width="11.25" style="126" customWidth="1"/>
    <col min="7934" max="7934" width="3.5" style="126" customWidth="1"/>
    <col min="7935" max="7935" width="10.5" style="126" customWidth="1"/>
    <col min="7936" max="8169" width="8" style="126"/>
    <col min="8170" max="8170" width="10.5" style="126" customWidth="1"/>
    <col min="8171" max="8171" width="11.625" style="126" customWidth="1"/>
    <col min="8172" max="8172" width="3.125" style="126" customWidth="1"/>
    <col min="8173" max="8173" width="11.625" style="126" customWidth="1"/>
    <col min="8174" max="8174" width="3.125" style="126" customWidth="1"/>
    <col min="8175" max="8175" width="11.625" style="126" customWidth="1"/>
    <col min="8176" max="8176" width="3.125" style="126" customWidth="1"/>
    <col min="8177" max="8177" width="11.625" style="126" customWidth="1"/>
    <col min="8178" max="8178" width="3.125" style="126" customWidth="1"/>
    <col min="8179" max="8179" width="11.625" style="126" customWidth="1"/>
    <col min="8180" max="8180" width="3.125" style="126" customWidth="1"/>
    <col min="8181" max="8181" width="11.25" style="126" customWidth="1"/>
    <col min="8182" max="8182" width="3.5" style="126" customWidth="1"/>
    <col min="8183" max="8183" width="11.25" style="126" customWidth="1"/>
    <col min="8184" max="8184" width="3.5" style="126" customWidth="1"/>
    <col min="8185" max="8185" width="11.25" style="126" customWidth="1"/>
    <col min="8186" max="8186" width="3.5" style="126" customWidth="1"/>
    <col min="8187" max="8187" width="11.25" style="126" customWidth="1"/>
    <col min="8188" max="8188" width="3.5" style="126" customWidth="1"/>
    <col min="8189" max="8189" width="11.25" style="126" customWidth="1"/>
    <col min="8190" max="8190" width="3.5" style="126" customWidth="1"/>
    <col min="8191" max="8191" width="10.5" style="126" customWidth="1"/>
    <col min="8192" max="8425" width="8" style="126"/>
    <col min="8426" max="8426" width="10.5" style="126" customWidth="1"/>
    <col min="8427" max="8427" width="11.625" style="126" customWidth="1"/>
    <col min="8428" max="8428" width="3.125" style="126" customWidth="1"/>
    <col min="8429" max="8429" width="11.625" style="126" customWidth="1"/>
    <col min="8430" max="8430" width="3.125" style="126" customWidth="1"/>
    <col min="8431" max="8431" width="11.625" style="126" customWidth="1"/>
    <col min="8432" max="8432" width="3.125" style="126" customWidth="1"/>
    <col min="8433" max="8433" width="11.625" style="126" customWidth="1"/>
    <col min="8434" max="8434" width="3.125" style="126" customWidth="1"/>
    <col min="8435" max="8435" width="11.625" style="126" customWidth="1"/>
    <col min="8436" max="8436" width="3.125" style="126" customWidth="1"/>
    <col min="8437" max="8437" width="11.25" style="126" customWidth="1"/>
    <col min="8438" max="8438" width="3.5" style="126" customWidth="1"/>
    <col min="8439" max="8439" width="11.25" style="126" customWidth="1"/>
    <col min="8440" max="8440" width="3.5" style="126" customWidth="1"/>
    <col min="8441" max="8441" width="11.25" style="126" customWidth="1"/>
    <col min="8442" max="8442" width="3.5" style="126" customWidth="1"/>
    <col min="8443" max="8443" width="11.25" style="126" customWidth="1"/>
    <col min="8444" max="8444" width="3.5" style="126" customWidth="1"/>
    <col min="8445" max="8445" width="11.25" style="126" customWidth="1"/>
    <col min="8446" max="8446" width="3.5" style="126" customWidth="1"/>
    <col min="8447" max="8447" width="10.5" style="126" customWidth="1"/>
    <col min="8448" max="8681" width="8" style="126"/>
    <col min="8682" max="8682" width="10.5" style="126" customWidth="1"/>
    <col min="8683" max="8683" width="11.625" style="126" customWidth="1"/>
    <col min="8684" max="8684" width="3.125" style="126" customWidth="1"/>
    <col min="8685" max="8685" width="11.625" style="126" customWidth="1"/>
    <col min="8686" max="8686" width="3.125" style="126" customWidth="1"/>
    <col min="8687" max="8687" width="11.625" style="126" customWidth="1"/>
    <col min="8688" max="8688" width="3.125" style="126" customWidth="1"/>
    <col min="8689" max="8689" width="11.625" style="126" customWidth="1"/>
    <col min="8690" max="8690" width="3.125" style="126" customWidth="1"/>
    <col min="8691" max="8691" width="11.625" style="126" customWidth="1"/>
    <col min="8692" max="8692" width="3.125" style="126" customWidth="1"/>
    <col min="8693" max="8693" width="11.25" style="126" customWidth="1"/>
    <col min="8694" max="8694" width="3.5" style="126" customWidth="1"/>
    <col min="8695" max="8695" width="11.25" style="126" customWidth="1"/>
    <col min="8696" max="8696" width="3.5" style="126" customWidth="1"/>
    <col min="8697" max="8697" width="11.25" style="126" customWidth="1"/>
    <col min="8698" max="8698" width="3.5" style="126" customWidth="1"/>
    <col min="8699" max="8699" width="11.25" style="126" customWidth="1"/>
    <col min="8700" max="8700" width="3.5" style="126" customWidth="1"/>
    <col min="8701" max="8701" width="11.25" style="126" customWidth="1"/>
    <col min="8702" max="8702" width="3.5" style="126" customWidth="1"/>
    <col min="8703" max="8703" width="10.5" style="126" customWidth="1"/>
    <col min="8704" max="8937" width="8" style="126"/>
    <col min="8938" max="8938" width="10.5" style="126" customWidth="1"/>
    <col min="8939" max="8939" width="11.625" style="126" customWidth="1"/>
    <col min="8940" max="8940" width="3.125" style="126" customWidth="1"/>
    <col min="8941" max="8941" width="11.625" style="126" customWidth="1"/>
    <col min="8942" max="8942" width="3.125" style="126" customWidth="1"/>
    <col min="8943" max="8943" width="11.625" style="126" customWidth="1"/>
    <col min="8944" max="8944" width="3.125" style="126" customWidth="1"/>
    <col min="8945" max="8945" width="11.625" style="126" customWidth="1"/>
    <col min="8946" max="8946" width="3.125" style="126" customWidth="1"/>
    <col min="8947" max="8947" width="11.625" style="126" customWidth="1"/>
    <col min="8948" max="8948" width="3.125" style="126" customWidth="1"/>
    <col min="8949" max="8949" width="11.25" style="126" customWidth="1"/>
    <col min="8950" max="8950" width="3.5" style="126" customWidth="1"/>
    <col min="8951" max="8951" width="11.25" style="126" customWidth="1"/>
    <col min="8952" max="8952" width="3.5" style="126" customWidth="1"/>
    <col min="8953" max="8953" width="11.25" style="126" customWidth="1"/>
    <col min="8954" max="8954" width="3.5" style="126" customWidth="1"/>
    <col min="8955" max="8955" width="11.25" style="126" customWidth="1"/>
    <col min="8956" max="8956" width="3.5" style="126" customWidth="1"/>
    <col min="8957" max="8957" width="11.25" style="126" customWidth="1"/>
    <col min="8958" max="8958" width="3.5" style="126" customWidth="1"/>
    <col min="8959" max="8959" width="10.5" style="126" customWidth="1"/>
    <col min="8960" max="9193" width="8" style="126"/>
    <col min="9194" max="9194" width="10.5" style="126" customWidth="1"/>
    <col min="9195" max="9195" width="11.625" style="126" customWidth="1"/>
    <col min="9196" max="9196" width="3.125" style="126" customWidth="1"/>
    <col min="9197" max="9197" width="11.625" style="126" customWidth="1"/>
    <col min="9198" max="9198" width="3.125" style="126" customWidth="1"/>
    <col min="9199" max="9199" width="11.625" style="126" customWidth="1"/>
    <col min="9200" max="9200" width="3.125" style="126" customWidth="1"/>
    <col min="9201" max="9201" width="11.625" style="126" customWidth="1"/>
    <col min="9202" max="9202" width="3.125" style="126" customWidth="1"/>
    <col min="9203" max="9203" width="11.625" style="126" customWidth="1"/>
    <col min="9204" max="9204" width="3.125" style="126" customWidth="1"/>
    <col min="9205" max="9205" width="11.25" style="126" customWidth="1"/>
    <col min="9206" max="9206" width="3.5" style="126" customWidth="1"/>
    <col min="9207" max="9207" width="11.25" style="126" customWidth="1"/>
    <col min="9208" max="9208" width="3.5" style="126" customWidth="1"/>
    <col min="9209" max="9209" width="11.25" style="126" customWidth="1"/>
    <col min="9210" max="9210" width="3.5" style="126" customWidth="1"/>
    <col min="9211" max="9211" width="11.25" style="126" customWidth="1"/>
    <col min="9212" max="9212" width="3.5" style="126" customWidth="1"/>
    <col min="9213" max="9213" width="11.25" style="126" customWidth="1"/>
    <col min="9214" max="9214" width="3.5" style="126" customWidth="1"/>
    <col min="9215" max="9215" width="10.5" style="126" customWidth="1"/>
    <col min="9216" max="9449" width="8" style="126"/>
    <col min="9450" max="9450" width="10.5" style="126" customWidth="1"/>
    <col min="9451" max="9451" width="11.625" style="126" customWidth="1"/>
    <col min="9452" max="9452" width="3.125" style="126" customWidth="1"/>
    <col min="9453" max="9453" width="11.625" style="126" customWidth="1"/>
    <col min="9454" max="9454" width="3.125" style="126" customWidth="1"/>
    <col min="9455" max="9455" width="11.625" style="126" customWidth="1"/>
    <col min="9456" max="9456" width="3.125" style="126" customWidth="1"/>
    <col min="9457" max="9457" width="11.625" style="126" customWidth="1"/>
    <col min="9458" max="9458" width="3.125" style="126" customWidth="1"/>
    <col min="9459" max="9459" width="11.625" style="126" customWidth="1"/>
    <col min="9460" max="9460" width="3.125" style="126" customWidth="1"/>
    <col min="9461" max="9461" width="11.25" style="126" customWidth="1"/>
    <col min="9462" max="9462" width="3.5" style="126" customWidth="1"/>
    <col min="9463" max="9463" width="11.25" style="126" customWidth="1"/>
    <col min="9464" max="9464" width="3.5" style="126" customWidth="1"/>
    <col min="9465" max="9465" width="11.25" style="126" customWidth="1"/>
    <col min="9466" max="9466" width="3.5" style="126" customWidth="1"/>
    <col min="9467" max="9467" width="11.25" style="126" customWidth="1"/>
    <col min="9468" max="9468" width="3.5" style="126" customWidth="1"/>
    <col min="9469" max="9469" width="11.25" style="126" customWidth="1"/>
    <col min="9470" max="9470" width="3.5" style="126" customWidth="1"/>
    <col min="9471" max="9471" width="10.5" style="126" customWidth="1"/>
    <col min="9472" max="9705" width="8" style="126"/>
    <col min="9706" max="9706" width="10.5" style="126" customWidth="1"/>
    <col min="9707" max="9707" width="11.625" style="126" customWidth="1"/>
    <col min="9708" max="9708" width="3.125" style="126" customWidth="1"/>
    <col min="9709" max="9709" width="11.625" style="126" customWidth="1"/>
    <col min="9710" max="9710" width="3.125" style="126" customWidth="1"/>
    <col min="9711" max="9711" width="11.625" style="126" customWidth="1"/>
    <col min="9712" max="9712" width="3.125" style="126" customWidth="1"/>
    <col min="9713" max="9713" width="11.625" style="126" customWidth="1"/>
    <col min="9714" max="9714" width="3.125" style="126" customWidth="1"/>
    <col min="9715" max="9715" width="11.625" style="126" customWidth="1"/>
    <col min="9716" max="9716" width="3.125" style="126" customWidth="1"/>
    <col min="9717" max="9717" width="11.25" style="126" customWidth="1"/>
    <col min="9718" max="9718" width="3.5" style="126" customWidth="1"/>
    <col min="9719" max="9719" width="11.25" style="126" customWidth="1"/>
    <col min="9720" max="9720" width="3.5" style="126" customWidth="1"/>
    <col min="9721" max="9721" width="11.25" style="126" customWidth="1"/>
    <col min="9722" max="9722" width="3.5" style="126" customWidth="1"/>
    <col min="9723" max="9723" width="11.25" style="126" customWidth="1"/>
    <col min="9724" max="9724" width="3.5" style="126" customWidth="1"/>
    <col min="9725" max="9725" width="11.25" style="126" customWidth="1"/>
    <col min="9726" max="9726" width="3.5" style="126" customWidth="1"/>
    <col min="9727" max="9727" width="10.5" style="126" customWidth="1"/>
    <col min="9728" max="9961" width="8" style="126"/>
    <col min="9962" max="9962" width="10.5" style="126" customWidth="1"/>
    <col min="9963" max="9963" width="11.625" style="126" customWidth="1"/>
    <col min="9964" max="9964" width="3.125" style="126" customWidth="1"/>
    <col min="9965" max="9965" width="11.625" style="126" customWidth="1"/>
    <col min="9966" max="9966" width="3.125" style="126" customWidth="1"/>
    <col min="9967" max="9967" width="11.625" style="126" customWidth="1"/>
    <col min="9968" max="9968" width="3.125" style="126" customWidth="1"/>
    <col min="9969" max="9969" width="11.625" style="126" customWidth="1"/>
    <col min="9970" max="9970" width="3.125" style="126" customWidth="1"/>
    <col min="9971" max="9971" width="11.625" style="126" customWidth="1"/>
    <col min="9972" max="9972" width="3.125" style="126" customWidth="1"/>
    <col min="9973" max="9973" width="11.25" style="126" customWidth="1"/>
    <col min="9974" max="9974" width="3.5" style="126" customWidth="1"/>
    <col min="9975" max="9975" width="11.25" style="126" customWidth="1"/>
    <col min="9976" max="9976" width="3.5" style="126" customWidth="1"/>
    <col min="9977" max="9977" width="11.25" style="126" customWidth="1"/>
    <col min="9978" max="9978" width="3.5" style="126" customWidth="1"/>
    <col min="9979" max="9979" width="11.25" style="126" customWidth="1"/>
    <col min="9980" max="9980" width="3.5" style="126" customWidth="1"/>
    <col min="9981" max="9981" width="11.25" style="126" customWidth="1"/>
    <col min="9982" max="9982" width="3.5" style="126" customWidth="1"/>
    <col min="9983" max="9983" width="10.5" style="126" customWidth="1"/>
    <col min="9984" max="10217" width="8" style="126"/>
    <col min="10218" max="10218" width="10.5" style="126" customWidth="1"/>
    <col min="10219" max="10219" width="11.625" style="126" customWidth="1"/>
    <col min="10220" max="10220" width="3.125" style="126" customWidth="1"/>
    <col min="10221" max="10221" width="11.625" style="126" customWidth="1"/>
    <col min="10222" max="10222" width="3.125" style="126" customWidth="1"/>
    <col min="10223" max="10223" width="11.625" style="126" customWidth="1"/>
    <col min="10224" max="10224" width="3.125" style="126" customWidth="1"/>
    <col min="10225" max="10225" width="11.625" style="126" customWidth="1"/>
    <col min="10226" max="10226" width="3.125" style="126" customWidth="1"/>
    <col min="10227" max="10227" width="11.625" style="126" customWidth="1"/>
    <col min="10228" max="10228" width="3.125" style="126" customWidth="1"/>
    <col min="10229" max="10229" width="11.25" style="126" customWidth="1"/>
    <col min="10230" max="10230" width="3.5" style="126" customWidth="1"/>
    <col min="10231" max="10231" width="11.25" style="126" customWidth="1"/>
    <col min="10232" max="10232" width="3.5" style="126" customWidth="1"/>
    <col min="10233" max="10233" width="11.25" style="126" customWidth="1"/>
    <col min="10234" max="10234" width="3.5" style="126" customWidth="1"/>
    <col min="10235" max="10235" width="11.25" style="126" customWidth="1"/>
    <col min="10236" max="10236" width="3.5" style="126" customWidth="1"/>
    <col min="10237" max="10237" width="11.25" style="126" customWidth="1"/>
    <col min="10238" max="10238" width="3.5" style="126" customWidth="1"/>
    <col min="10239" max="10239" width="10.5" style="126" customWidth="1"/>
    <col min="10240" max="10473" width="8" style="126"/>
    <col min="10474" max="10474" width="10.5" style="126" customWidth="1"/>
    <col min="10475" max="10475" width="11.625" style="126" customWidth="1"/>
    <col min="10476" max="10476" width="3.125" style="126" customWidth="1"/>
    <col min="10477" max="10477" width="11.625" style="126" customWidth="1"/>
    <col min="10478" max="10478" width="3.125" style="126" customWidth="1"/>
    <col min="10479" max="10479" width="11.625" style="126" customWidth="1"/>
    <col min="10480" max="10480" width="3.125" style="126" customWidth="1"/>
    <col min="10481" max="10481" width="11.625" style="126" customWidth="1"/>
    <col min="10482" max="10482" width="3.125" style="126" customWidth="1"/>
    <col min="10483" max="10483" width="11.625" style="126" customWidth="1"/>
    <col min="10484" max="10484" width="3.125" style="126" customWidth="1"/>
    <col min="10485" max="10485" width="11.25" style="126" customWidth="1"/>
    <col min="10486" max="10486" width="3.5" style="126" customWidth="1"/>
    <col min="10487" max="10487" width="11.25" style="126" customWidth="1"/>
    <col min="10488" max="10488" width="3.5" style="126" customWidth="1"/>
    <col min="10489" max="10489" width="11.25" style="126" customWidth="1"/>
    <col min="10490" max="10490" width="3.5" style="126" customWidth="1"/>
    <col min="10491" max="10491" width="11.25" style="126" customWidth="1"/>
    <col min="10492" max="10492" width="3.5" style="126" customWidth="1"/>
    <col min="10493" max="10493" width="11.25" style="126" customWidth="1"/>
    <col min="10494" max="10494" width="3.5" style="126" customWidth="1"/>
    <col min="10495" max="10495" width="10.5" style="126" customWidth="1"/>
    <col min="10496" max="10729" width="8" style="126"/>
    <col min="10730" max="10730" width="10.5" style="126" customWidth="1"/>
    <col min="10731" max="10731" width="11.625" style="126" customWidth="1"/>
    <col min="10732" max="10732" width="3.125" style="126" customWidth="1"/>
    <col min="10733" max="10733" width="11.625" style="126" customWidth="1"/>
    <col min="10734" max="10734" width="3.125" style="126" customWidth="1"/>
    <col min="10735" max="10735" width="11.625" style="126" customWidth="1"/>
    <col min="10736" max="10736" width="3.125" style="126" customWidth="1"/>
    <col min="10737" max="10737" width="11.625" style="126" customWidth="1"/>
    <col min="10738" max="10738" width="3.125" style="126" customWidth="1"/>
    <col min="10739" max="10739" width="11.625" style="126" customWidth="1"/>
    <col min="10740" max="10740" width="3.125" style="126" customWidth="1"/>
    <col min="10741" max="10741" width="11.25" style="126" customWidth="1"/>
    <col min="10742" max="10742" width="3.5" style="126" customWidth="1"/>
    <col min="10743" max="10743" width="11.25" style="126" customWidth="1"/>
    <col min="10744" max="10744" width="3.5" style="126" customWidth="1"/>
    <col min="10745" max="10745" width="11.25" style="126" customWidth="1"/>
    <col min="10746" max="10746" width="3.5" style="126" customWidth="1"/>
    <col min="10747" max="10747" width="11.25" style="126" customWidth="1"/>
    <col min="10748" max="10748" width="3.5" style="126" customWidth="1"/>
    <col min="10749" max="10749" width="11.25" style="126" customWidth="1"/>
    <col min="10750" max="10750" width="3.5" style="126" customWidth="1"/>
    <col min="10751" max="10751" width="10.5" style="126" customWidth="1"/>
    <col min="10752" max="10985" width="8" style="126"/>
    <col min="10986" max="10986" width="10.5" style="126" customWidth="1"/>
    <col min="10987" max="10987" width="11.625" style="126" customWidth="1"/>
    <col min="10988" max="10988" width="3.125" style="126" customWidth="1"/>
    <col min="10989" max="10989" width="11.625" style="126" customWidth="1"/>
    <col min="10990" max="10990" width="3.125" style="126" customWidth="1"/>
    <col min="10991" max="10991" width="11.625" style="126" customWidth="1"/>
    <col min="10992" max="10992" width="3.125" style="126" customWidth="1"/>
    <col min="10993" max="10993" width="11.625" style="126" customWidth="1"/>
    <col min="10994" max="10994" width="3.125" style="126" customWidth="1"/>
    <col min="10995" max="10995" width="11.625" style="126" customWidth="1"/>
    <col min="10996" max="10996" width="3.125" style="126" customWidth="1"/>
    <col min="10997" max="10997" width="11.25" style="126" customWidth="1"/>
    <col min="10998" max="10998" width="3.5" style="126" customWidth="1"/>
    <col min="10999" max="10999" width="11.25" style="126" customWidth="1"/>
    <col min="11000" max="11000" width="3.5" style="126" customWidth="1"/>
    <col min="11001" max="11001" width="11.25" style="126" customWidth="1"/>
    <col min="11002" max="11002" width="3.5" style="126" customWidth="1"/>
    <col min="11003" max="11003" width="11.25" style="126" customWidth="1"/>
    <col min="11004" max="11004" width="3.5" style="126" customWidth="1"/>
    <col min="11005" max="11005" width="11.25" style="126" customWidth="1"/>
    <col min="11006" max="11006" width="3.5" style="126" customWidth="1"/>
    <col min="11007" max="11007" width="10.5" style="126" customWidth="1"/>
    <col min="11008" max="11241" width="8" style="126"/>
    <col min="11242" max="11242" width="10.5" style="126" customWidth="1"/>
    <col min="11243" max="11243" width="11.625" style="126" customWidth="1"/>
    <col min="11244" max="11244" width="3.125" style="126" customWidth="1"/>
    <col min="11245" max="11245" width="11.625" style="126" customWidth="1"/>
    <col min="11246" max="11246" width="3.125" style="126" customWidth="1"/>
    <col min="11247" max="11247" width="11.625" style="126" customWidth="1"/>
    <col min="11248" max="11248" width="3.125" style="126" customWidth="1"/>
    <col min="11249" max="11249" width="11.625" style="126" customWidth="1"/>
    <col min="11250" max="11250" width="3.125" style="126" customWidth="1"/>
    <col min="11251" max="11251" width="11.625" style="126" customWidth="1"/>
    <col min="11252" max="11252" width="3.125" style="126" customWidth="1"/>
    <col min="11253" max="11253" width="11.25" style="126" customWidth="1"/>
    <col min="11254" max="11254" width="3.5" style="126" customWidth="1"/>
    <col min="11255" max="11255" width="11.25" style="126" customWidth="1"/>
    <col min="11256" max="11256" width="3.5" style="126" customWidth="1"/>
    <col min="11257" max="11257" width="11.25" style="126" customWidth="1"/>
    <col min="11258" max="11258" width="3.5" style="126" customWidth="1"/>
    <col min="11259" max="11259" width="11.25" style="126" customWidth="1"/>
    <col min="11260" max="11260" width="3.5" style="126" customWidth="1"/>
    <col min="11261" max="11261" width="11.25" style="126" customWidth="1"/>
    <col min="11262" max="11262" width="3.5" style="126" customWidth="1"/>
    <col min="11263" max="11263" width="10.5" style="126" customWidth="1"/>
    <col min="11264" max="11497" width="8" style="126"/>
    <col min="11498" max="11498" width="10.5" style="126" customWidth="1"/>
    <col min="11499" max="11499" width="11.625" style="126" customWidth="1"/>
    <col min="11500" max="11500" width="3.125" style="126" customWidth="1"/>
    <col min="11501" max="11501" width="11.625" style="126" customWidth="1"/>
    <col min="11502" max="11502" width="3.125" style="126" customWidth="1"/>
    <col min="11503" max="11503" width="11.625" style="126" customWidth="1"/>
    <col min="11504" max="11504" width="3.125" style="126" customWidth="1"/>
    <col min="11505" max="11505" width="11.625" style="126" customWidth="1"/>
    <col min="11506" max="11506" width="3.125" style="126" customWidth="1"/>
    <col min="11507" max="11507" width="11.625" style="126" customWidth="1"/>
    <col min="11508" max="11508" width="3.125" style="126" customWidth="1"/>
    <col min="11509" max="11509" width="11.25" style="126" customWidth="1"/>
    <col min="11510" max="11510" width="3.5" style="126" customWidth="1"/>
    <col min="11511" max="11511" width="11.25" style="126" customWidth="1"/>
    <col min="11512" max="11512" width="3.5" style="126" customWidth="1"/>
    <col min="11513" max="11513" width="11.25" style="126" customWidth="1"/>
    <col min="11514" max="11514" width="3.5" style="126" customWidth="1"/>
    <col min="11515" max="11515" width="11.25" style="126" customWidth="1"/>
    <col min="11516" max="11516" width="3.5" style="126" customWidth="1"/>
    <col min="11517" max="11517" width="11.25" style="126" customWidth="1"/>
    <col min="11518" max="11518" width="3.5" style="126" customWidth="1"/>
    <col min="11519" max="11519" width="10.5" style="126" customWidth="1"/>
    <col min="11520" max="11753" width="8" style="126"/>
    <col min="11754" max="11754" width="10.5" style="126" customWidth="1"/>
    <col min="11755" max="11755" width="11.625" style="126" customWidth="1"/>
    <col min="11756" max="11756" width="3.125" style="126" customWidth="1"/>
    <col min="11757" max="11757" width="11.625" style="126" customWidth="1"/>
    <col min="11758" max="11758" width="3.125" style="126" customWidth="1"/>
    <col min="11759" max="11759" width="11.625" style="126" customWidth="1"/>
    <col min="11760" max="11760" width="3.125" style="126" customWidth="1"/>
    <col min="11761" max="11761" width="11.625" style="126" customWidth="1"/>
    <col min="11762" max="11762" width="3.125" style="126" customWidth="1"/>
    <col min="11763" max="11763" width="11.625" style="126" customWidth="1"/>
    <col min="11764" max="11764" width="3.125" style="126" customWidth="1"/>
    <col min="11765" max="11765" width="11.25" style="126" customWidth="1"/>
    <col min="11766" max="11766" width="3.5" style="126" customWidth="1"/>
    <col min="11767" max="11767" width="11.25" style="126" customWidth="1"/>
    <col min="11768" max="11768" width="3.5" style="126" customWidth="1"/>
    <col min="11769" max="11769" width="11.25" style="126" customWidth="1"/>
    <col min="11770" max="11770" width="3.5" style="126" customWidth="1"/>
    <col min="11771" max="11771" width="11.25" style="126" customWidth="1"/>
    <col min="11772" max="11772" width="3.5" style="126" customWidth="1"/>
    <col min="11773" max="11773" width="11.25" style="126" customWidth="1"/>
    <col min="11774" max="11774" width="3.5" style="126" customWidth="1"/>
    <col min="11775" max="11775" width="10.5" style="126" customWidth="1"/>
    <col min="11776" max="12009" width="8" style="126"/>
    <col min="12010" max="12010" width="10.5" style="126" customWidth="1"/>
    <col min="12011" max="12011" width="11.625" style="126" customWidth="1"/>
    <col min="12012" max="12012" width="3.125" style="126" customWidth="1"/>
    <col min="12013" max="12013" width="11.625" style="126" customWidth="1"/>
    <col min="12014" max="12014" width="3.125" style="126" customWidth="1"/>
    <col min="12015" max="12015" width="11.625" style="126" customWidth="1"/>
    <col min="12016" max="12016" width="3.125" style="126" customWidth="1"/>
    <col min="12017" max="12017" width="11.625" style="126" customWidth="1"/>
    <col min="12018" max="12018" width="3.125" style="126" customWidth="1"/>
    <col min="12019" max="12019" width="11.625" style="126" customWidth="1"/>
    <col min="12020" max="12020" width="3.125" style="126" customWidth="1"/>
    <col min="12021" max="12021" width="11.25" style="126" customWidth="1"/>
    <col min="12022" max="12022" width="3.5" style="126" customWidth="1"/>
    <col min="12023" max="12023" width="11.25" style="126" customWidth="1"/>
    <col min="12024" max="12024" width="3.5" style="126" customWidth="1"/>
    <col min="12025" max="12025" width="11.25" style="126" customWidth="1"/>
    <col min="12026" max="12026" width="3.5" style="126" customWidth="1"/>
    <col min="12027" max="12027" width="11.25" style="126" customWidth="1"/>
    <col min="12028" max="12028" width="3.5" style="126" customWidth="1"/>
    <col min="12029" max="12029" width="11.25" style="126" customWidth="1"/>
    <col min="12030" max="12030" width="3.5" style="126" customWidth="1"/>
    <col min="12031" max="12031" width="10.5" style="126" customWidth="1"/>
    <col min="12032" max="12265" width="8" style="126"/>
    <col min="12266" max="12266" width="10.5" style="126" customWidth="1"/>
    <col min="12267" max="12267" width="11.625" style="126" customWidth="1"/>
    <col min="12268" max="12268" width="3.125" style="126" customWidth="1"/>
    <col min="12269" max="12269" width="11.625" style="126" customWidth="1"/>
    <col min="12270" max="12270" width="3.125" style="126" customWidth="1"/>
    <col min="12271" max="12271" width="11.625" style="126" customWidth="1"/>
    <col min="12272" max="12272" width="3.125" style="126" customWidth="1"/>
    <col min="12273" max="12273" width="11.625" style="126" customWidth="1"/>
    <col min="12274" max="12274" width="3.125" style="126" customWidth="1"/>
    <col min="12275" max="12275" width="11.625" style="126" customWidth="1"/>
    <col min="12276" max="12276" width="3.125" style="126" customWidth="1"/>
    <col min="12277" max="12277" width="11.25" style="126" customWidth="1"/>
    <col min="12278" max="12278" width="3.5" style="126" customWidth="1"/>
    <col min="12279" max="12279" width="11.25" style="126" customWidth="1"/>
    <col min="12280" max="12280" width="3.5" style="126" customWidth="1"/>
    <col min="12281" max="12281" width="11.25" style="126" customWidth="1"/>
    <col min="12282" max="12282" width="3.5" style="126" customWidth="1"/>
    <col min="12283" max="12283" width="11.25" style="126" customWidth="1"/>
    <col min="12284" max="12284" width="3.5" style="126" customWidth="1"/>
    <col min="12285" max="12285" width="11.25" style="126" customWidth="1"/>
    <col min="12286" max="12286" width="3.5" style="126" customWidth="1"/>
    <col min="12287" max="12287" width="10.5" style="126" customWidth="1"/>
    <col min="12288" max="12521" width="8" style="126"/>
    <col min="12522" max="12522" width="10.5" style="126" customWidth="1"/>
    <col min="12523" max="12523" width="11.625" style="126" customWidth="1"/>
    <col min="12524" max="12524" width="3.125" style="126" customWidth="1"/>
    <col min="12525" max="12525" width="11.625" style="126" customWidth="1"/>
    <col min="12526" max="12526" width="3.125" style="126" customWidth="1"/>
    <col min="12527" max="12527" width="11.625" style="126" customWidth="1"/>
    <col min="12528" max="12528" width="3.125" style="126" customWidth="1"/>
    <col min="12529" max="12529" width="11.625" style="126" customWidth="1"/>
    <col min="12530" max="12530" width="3.125" style="126" customWidth="1"/>
    <col min="12531" max="12531" width="11.625" style="126" customWidth="1"/>
    <col min="12532" max="12532" width="3.125" style="126" customWidth="1"/>
    <col min="12533" max="12533" width="11.25" style="126" customWidth="1"/>
    <col min="12534" max="12534" width="3.5" style="126" customWidth="1"/>
    <col min="12535" max="12535" width="11.25" style="126" customWidth="1"/>
    <col min="12536" max="12536" width="3.5" style="126" customWidth="1"/>
    <col min="12537" max="12537" width="11.25" style="126" customWidth="1"/>
    <col min="12538" max="12538" width="3.5" style="126" customWidth="1"/>
    <col min="12539" max="12539" width="11.25" style="126" customWidth="1"/>
    <col min="12540" max="12540" width="3.5" style="126" customWidth="1"/>
    <col min="12541" max="12541" width="11.25" style="126" customWidth="1"/>
    <col min="12542" max="12542" width="3.5" style="126" customWidth="1"/>
    <col min="12543" max="12543" width="10.5" style="126" customWidth="1"/>
    <col min="12544" max="12777" width="8" style="126"/>
    <col min="12778" max="12778" width="10.5" style="126" customWidth="1"/>
    <col min="12779" max="12779" width="11.625" style="126" customWidth="1"/>
    <col min="12780" max="12780" width="3.125" style="126" customWidth="1"/>
    <col min="12781" max="12781" width="11.625" style="126" customWidth="1"/>
    <col min="12782" max="12782" width="3.125" style="126" customWidth="1"/>
    <col min="12783" max="12783" width="11.625" style="126" customWidth="1"/>
    <col min="12784" max="12784" width="3.125" style="126" customWidth="1"/>
    <col min="12785" max="12785" width="11.625" style="126" customWidth="1"/>
    <col min="12786" max="12786" width="3.125" style="126" customWidth="1"/>
    <col min="12787" max="12787" width="11.625" style="126" customWidth="1"/>
    <col min="12788" max="12788" width="3.125" style="126" customWidth="1"/>
    <col min="12789" max="12789" width="11.25" style="126" customWidth="1"/>
    <col min="12790" max="12790" width="3.5" style="126" customWidth="1"/>
    <col min="12791" max="12791" width="11.25" style="126" customWidth="1"/>
    <col min="12792" max="12792" width="3.5" style="126" customWidth="1"/>
    <col min="12793" max="12793" width="11.25" style="126" customWidth="1"/>
    <col min="12794" max="12794" width="3.5" style="126" customWidth="1"/>
    <col min="12795" max="12795" width="11.25" style="126" customWidth="1"/>
    <col min="12796" max="12796" width="3.5" style="126" customWidth="1"/>
    <col min="12797" max="12797" width="11.25" style="126" customWidth="1"/>
    <col min="12798" max="12798" width="3.5" style="126" customWidth="1"/>
    <col min="12799" max="12799" width="10.5" style="126" customWidth="1"/>
    <col min="12800" max="13033" width="8" style="126"/>
    <col min="13034" max="13034" width="10.5" style="126" customWidth="1"/>
    <col min="13035" max="13035" width="11.625" style="126" customWidth="1"/>
    <col min="13036" max="13036" width="3.125" style="126" customWidth="1"/>
    <col min="13037" max="13037" width="11.625" style="126" customWidth="1"/>
    <col min="13038" max="13038" width="3.125" style="126" customWidth="1"/>
    <col min="13039" max="13039" width="11.625" style="126" customWidth="1"/>
    <col min="13040" max="13040" width="3.125" style="126" customWidth="1"/>
    <col min="13041" max="13041" width="11.625" style="126" customWidth="1"/>
    <col min="13042" max="13042" width="3.125" style="126" customWidth="1"/>
    <col min="13043" max="13043" width="11.625" style="126" customWidth="1"/>
    <col min="13044" max="13044" width="3.125" style="126" customWidth="1"/>
    <col min="13045" max="13045" width="11.25" style="126" customWidth="1"/>
    <col min="13046" max="13046" width="3.5" style="126" customWidth="1"/>
    <col min="13047" max="13047" width="11.25" style="126" customWidth="1"/>
    <col min="13048" max="13048" width="3.5" style="126" customWidth="1"/>
    <col min="13049" max="13049" width="11.25" style="126" customWidth="1"/>
    <col min="13050" max="13050" width="3.5" style="126" customWidth="1"/>
    <col min="13051" max="13051" width="11.25" style="126" customWidth="1"/>
    <col min="13052" max="13052" width="3.5" style="126" customWidth="1"/>
    <col min="13053" max="13053" width="11.25" style="126" customWidth="1"/>
    <col min="13054" max="13054" width="3.5" style="126" customWidth="1"/>
    <col min="13055" max="13055" width="10.5" style="126" customWidth="1"/>
    <col min="13056" max="13289" width="8" style="126"/>
    <col min="13290" max="13290" width="10.5" style="126" customWidth="1"/>
    <col min="13291" max="13291" width="11.625" style="126" customWidth="1"/>
    <col min="13292" max="13292" width="3.125" style="126" customWidth="1"/>
    <col min="13293" max="13293" width="11.625" style="126" customWidth="1"/>
    <col min="13294" max="13294" width="3.125" style="126" customWidth="1"/>
    <col min="13295" max="13295" width="11.625" style="126" customWidth="1"/>
    <col min="13296" max="13296" width="3.125" style="126" customWidth="1"/>
    <col min="13297" max="13297" width="11.625" style="126" customWidth="1"/>
    <col min="13298" max="13298" width="3.125" style="126" customWidth="1"/>
    <col min="13299" max="13299" width="11.625" style="126" customWidth="1"/>
    <col min="13300" max="13300" width="3.125" style="126" customWidth="1"/>
    <col min="13301" max="13301" width="11.25" style="126" customWidth="1"/>
    <col min="13302" max="13302" width="3.5" style="126" customWidth="1"/>
    <col min="13303" max="13303" width="11.25" style="126" customWidth="1"/>
    <col min="13304" max="13304" width="3.5" style="126" customWidth="1"/>
    <col min="13305" max="13305" width="11.25" style="126" customWidth="1"/>
    <col min="13306" max="13306" width="3.5" style="126" customWidth="1"/>
    <col min="13307" max="13307" width="11.25" style="126" customWidth="1"/>
    <col min="13308" max="13308" width="3.5" style="126" customWidth="1"/>
    <col min="13309" max="13309" width="11.25" style="126" customWidth="1"/>
    <col min="13310" max="13310" width="3.5" style="126" customWidth="1"/>
    <col min="13311" max="13311" width="10.5" style="126" customWidth="1"/>
    <col min="13312" max="13545" width="8" style="126"/>
    <col min="13546" max="13546" width="10.5" style="126" customWidth="1"/>
    <col min="13547" max="13547" width="11.625" style="126" customWidth="1"/>
    <col min="13548" max="13548" width="3.125" style="126" customWidth="1"/>
    <col min="13549" max="13549" width="11.625" style="126" customWidth="1"/>
    <col min="13550" max="13550" width="3.125" style="126" customWidth="1"/>
    <col min="13551" max="13551" width="11.625" style="126" customWidth="1"/>
    <col min="13552" max="13552" width="3.125" style="126" customWidth="1"/>
    <col min="13553" max="13553" width="11.625" style="126" customWidth="1"/>
    <col min="13554" max="13554" width="3.125" style="126" customWidth="1"/>
    <col min="13555" max="13555" width="11.625" style="126" customWidth="1"/>
    <col min="13556" max="13556" width="3.125" style="126" customWidth="1"/>
    <col min="13557" max="13557" width="11.25" style="126" customWidth="1"/>
    <col min="13558" max="13558" width="3.5" style="126" customWidth="1"/>
    <col min="13559" max="13559" width="11.25" style="126" customWidth="1"/>
    <col min="13560" max="13560" width="3.5" style="126" customWidth="1"/>
    <col min="13561" max="13561" width="11.25" style="126" customWidth="1"/>
    <col min="13562" max="13562" width="3.5" style="126" customWidth="1"/>
    <col min="13563" max="13563" width="11.25" style="126" customWidth="1"/>
    <col min="13564" max="13564" width="3.5" style="126" customWidth="1"/>
    <col min="13565" max="13565" width="11.25" style="126" customWidth="1"/>
    <col min="13566" max="13566" width="3.5" style="126" customWidth="1"/>
    <col min="13567" max="13567" width="10.5" style="126" customWidth="1"/>
    <col min="13568" max="13801" width="8" style="126"/>
    <col min="13802" max="13802" width="10.5" style="126" customWidth="1"/>
    <col min="13803" max="13803" width="11.625" style="126" customWidth="1"/>
    <col min="13804" max="13804" width="3.125" style="126" customWidth="1"/>
    <col min="13805" max="13805" width="11.625" style="126" customWidth="1"/>
    <col min="13806" max="13806" width="3.125" style="126" customWidth="1"/>
    <col min="13807" max="13807" width="11.625" style="126" customWidth="1"/>
    <col min="13808" max="13808" width="3.125" style="126" customWidth="1"/>
    <col min="13809" max="13809" width="11.625" style="126" customWidth="1"/>
    <col min="13810" max="13810" width="3.125" style="126" customWidth="1"/>
    <col min="13811" max="13811" width="11.625" style="126" customWidth="1"/>
    <col min="13812" max="13812" width="3.125" style="126" customWidth="1"/>
    <col min="13813" max="13813" width="11.25" style="126" customWidth="1"/>
    <col min="13814" max="13814" width="3.5" style="126" customWidth="1"/>
    <col min="13815" max="13815" width="11.25" style="126" customWidth="1"/>
    <col min="13816" max="13816" width="3.5" style="126" customWidth="1"/>
    <col min="13817" max="13817" width="11.25" style="126" customWidth="1"/>
    <col min="13818" max="13818" width="3.5" style="126" customWidth="1"/>
    <col min="13819" max="13819" width="11.25" style="126" customWidth="1"/>
    <col min="13820" max="13820" width="3.5" style="126" customWidth="1"/>
    <col min="13821" max="13821" width="11.25" style="126" customWidth="1"/>
    <col min="13822" max="13822" width="3.5" style="126" customWidth="1"/>
    <col min="13823" max="13823" width="10.5" style="126" customWidth="1"/>
    <col min="13824" max="14057" width="8" style="126"/>
    <col min="14058" max="14058" width="10.5" style="126" customWidth="1"/>
    <col min="14059" max="14059" width="11.625" style="126" customWidth="1"/>
    <col min="14060" max="14060" width="3.125" style="126" customWidth="1"/>
    <col min="14061" max="14061" width="11.625" style="126" customWidth="1"/>
    <col min="14062" max="14062" width="3.125" style="126" customWidth="1"/>
    <col min="14063" max="14063" width="11.625" style="126" customWidth="1"/>
    <col min="14064" max="14064" width="3.125" style="126" customWidth="1"/>
    <col min="14065" max="14065" width="11.625" style="126" customWidth="1"/>
    <col min="14066" max="14066" width="3.125" style="126" customWidth="1"/>
    <col min="14067" max="14067" width="11.625" style="126" customWidth="1"/>
    <col min="14068" max="14068" width="3.125" style="126" customWidth="1"/>
    <col min="14069" max="14069" width="11.25" style="126" customWidth="1"/>
    <col min="14070" max="14070" width="3.5" style="126" customWidth="1"/>
    <col min="14071" max="14071" width="11.25" style="126" customWidth="1"/>
    <col min="14072" max="14072" width="3.5" style="126" customWidth="1"/>
    <col min="14073" max="14073" width="11.25" style="126" customWidth="1"/>
    <col min="14074" max="14074" width="3.5" style="126" customWidth="1"/>
    <col min="14075" max="14075" width="11.25" style="126" customWidth="1"/>
    <col min="14076" max="14076" width="3.5" style="126" customWidth="1"/>
    <col min="14077" max="14077" width="11.25" style="126" customWidth="1"/>
    <col min="14078" max="14078" width="3.5" style="126" customWidth="1"/>
    <col min="14079" max="14079" width="10.5" style="126" customWidth="1"/>
    <col min="14080" max="14313" width="8" style="126"/>
    <col min="14314" max="14314" width="10.5" style="126" customWidth="1"/>
    <col min="14315" max="14315" width="11.625" style="126" customWidth="1"/>
    <col min="14316" max="14316" width="3.125" style="126" customWidth="1"/>
    <col min="14317" max="14317" width="11.625" style="126" customWidth="1"/>
    <col min="14318" max="14318" width="3.125" style="126" customWidth="1"/>
    <col min="14319" max="14319" width="11.625" style="126" customWidth="1"/>
    <col min="14320" max="14320" width="3.125" style="126" customWidth="1"/>
    <col min="14321" max="14321" width="11.625" style="126" customWidth="1"/>
    <col min="14322" max="14322" width="3.125" style="126" customWidth="1"/>
    <col min="14323" max="14323" width="11.625" style="126" customWidth="1"/>
    <col min="14324" max="14324" width="3.125" style="126" customWidth="1"/>
    <col min="14325" max="14325" width="11.25" style="126" customWidth="1"/>
    <col min="14326" max="14326" width="3.5" style="126" customWidth="1"/>
    <col min="14327" max="14327" width="11.25" style="126" customWidth="1"/>
    <col min="14328" max="14328" width="3.5" style="126" customWidth="1"/>
    <col min="14329" max="14329" width="11.25" style="126" customWidth="1"/>
    <col min="14330" max="14330" width="3.5" style="126" customWidth="1"/>
    <col min="14331" max="14331" width="11.25" style="126" customWidth="1"/>
    <col min="14332" max="14332" width="3.5" style="126" customWidth="1"/>
    <col min="14333" max="14333" width="11.25" style="126" customWidth="1"/>
    <col min="14334" max="14334" width="3.5" style="126" customWidth="1"/>
    <col min="14335" max="14335" width="10.5" style="126" customWidth="1"/>
    <col min="14336" max="14569" width="8" style="126"/>
    <col min="14570" max="14570" width="10.5" style="126" customWidth="1"/>
    <col min="14571" max="14571" width="11.625" style="126" customWidth="1"/>
    <col min="14572" max="14572" width="3.125" style="126" customWidth="1"/>
    <col min="14573" max="14573" width="11.625" style="126" customWidth="1"/>
    <col min="14574" max="14574" width="3.125" style="126" customWidth="1"/>
    <col min="14575" max="14575" width="11.625" style="126" customWidth="1"/>
    <col min="14576" max="14576" width="3.125" style="126" customWidth="1"/>
    <col min="14577" max="14577" width="11.625" style="126" customWidth="1"/>
    <col min="14578" max="14578" width="3.125" style="126" customWidth="1"/>
    <col min="14579" max="14579" width="11.625" style="126" customWidth="1"/>
    <col min="14580" max="14580" width="3.125" style="126" customWidth="1"/>
    <col min="14581" max="14581" width="11.25" style="126" customWidth="1"/>
    <col min="14582" max="14582" width="3.5" style="126" customWidth="1"/>
    <col min="14583" max="14583" width="11.25" style="126" customWidth="1"/>
    <col min="14584" max="14584" width="3.5" style="126" customWidth="1"/>
    <col min="14585" max="14585" width="11.25" style="126" customWidth="1"/>
    <col min="14586" max="14586" width="3.5" style="126" customWidth="1"/>
    <col min="14587" max="14587" width="11.25" style="126" customWidth="1"/>
    <col min="14588" max="14588" width="3.5" style="126" customWidth="1"/>
    <col min="14589" max="14589" width="11.25" style="126" customWidth="1"/>
    <col min="14590" max="14590" width="3.5" style="126" customWidth="1"/>
    <col min="14591" max="14591" width="10.5" style="126" customWidth="1"/>
    <col min="14592" max="14825" width="8" style="126"/>
    <col min="14826" max="14826" width="10.5" style="126" customWidth="1"/>
    <col min="14827" max="14827" width="11.625" style="126" customWidth="1"/>
    <col min="14828" max="14828" width="3.125" style="126" customWidth="1"/>
    <col min="14829" max="14829" width="11.625" style="126" customWidth="1"/>
    <col min="14830" max="14830" width="3.125" style="126" customWidth="1"/>
    <col min="14831" max="14831" width="11.625" style="126" customWidth="1"/>
    <col min="14832" max="14832" width="3.125" style="126" customWidth="1"/>
    <col min="14833" max="14833" width="11.625" style="126" customWidth="1"/>
    <col min="14834" max="14834" width="3.125" style="126" customWidth="1"/>
    <col min="14835" max="14835" width="11.625" style="126" customWidth="1"/>
    <col min="14836" max="14836" width="3.125" style="126" customWidth="1"/>
    <col min="14837" max="14837" width="11.25" style="126" customWidth="1"/>
    <col min="14838" max="14838" width="3.5" style="126" customWidth="1"/>
    <col min="14839" max="14839" width="11.25" style="126" customWidth="1"/>
    <col min="14840" max="14840" width="3.5" style="126" customWidth="1"/>
    <col min="14841" max="14841" width="11.25" style="126" customWidth="1"/>
    <col min="14842" max="14842" width="3.5" style="126" customWidth="1"/>
    <col min="14843" max="14843" width="11.25" style="126" customWidth="1"/>
    <col min="14844" max="14844" width="3.5" style="126" customWidth="1"/>
    <col min="14845" max="14845" width="11.25" style="126" customWidth="1"/>
    <col min="14846" max="14846" width="3.5" style="126" customWidth="1"/>
    <col min="14847" max="14847" width="10.5" style="126" customWidth="1"/>
    <col min="14848" max="15081" width="8" style="126"/>
    <col min="15082" max="15082" width="10.5" style="126" customWidth="1"/>
    <col min="15083" max="15083" width="11.625" style="126" customWidth="1"/>
    <col min="15084" max="15084" width="3.125" style="126" customWidth="1"/>
    <col min="15085" max="15085" width="11.625" style="126" customWidth="1"/>
    <col min="15086" max="15086" width="3.125" style="126" customWidth="1"/>
    <col min="15087" max="15087" width="11.625" style="126" customWidth="1"/>
    <col min="15088" max="15088" width="3.125" style="126" customWidth="1"/>
    <col min="15089" max="15089" width="11.625" style="126" customWidth="1"/>
    <col min="15090" max="15090" width="3.125" style="126" customWidth="1"/>
    <col min="15091" max="15091" width="11.625" style="126" customWidth="1"/>
    <col min="15092" max="15092" width="3.125" style="126" customWidth="1"/>
    <col min="15093" max="15093" width="11.25" style="126" customWidth="1"/>
    <col min="15094" max="15094" width="3.5" style="126" customWidth="1"/>
    <col min="15095" max="15095" width="11.25" style="126" customWidth="1"/>
    <col min="15096" max="15096" width="3.5" style="126" customWidth="1"/>
    <col min="15097" max="15097" width="11.25" style="126" customWidth="1"/>
    <col min="15098" max="15098" width="3.5" style="126" customWidth="1"/>
    <col min="15099" max="15099" width="11.25" style="126" customWidth="1"/>
    <col min="15100" max="15100" width="3.5" style="126" customWidth="1"/>
    <col min="15101" max="15101" width="11.25" style="126" customWidth="1"/>
    <col min="15102" max="15102" width="3.5" style="126" customWidth="1"/>
    <col min="15103" max="15103" width="10.5" style="126" customWidth="1"/>
    <col min="15104" max="15337" width="8" style="126"/>
    <col min="15338" max="15338" width="10.5" style="126" customWidth="1"/>
    <col min="15339" max="15339" width="11.625" style="126" customWidth="1"/>
    <col min="15340" max="15340" width="3.125" style="126" customWidth="1"/>
    <col min="15341" max="15341" width="11.625" style="126" customWidth="1"/>
    <col min="15342" max="15342" width="3.125" style="126" customWidth="1"/>
    <col min="15343" max="15343" width="11.625" style="126" customWidth="1"/>
    <col min="15344" max="15344" width="3.125" style="126" customWidth="1"/>
    <col min="15345" max="15345" width="11.625" style="126" customWidth="1"/>
    <col min="15346" max="15346" width="3.125" style="126" customWidth="1"/>
    <col min="15347" max="15347" width="11.625" style="126" customWidth="1"/>
    <col min="15348" max="15348" width="3.125" style="126" customWidth="1"/>
    <col min="15349" max="15349" width="11.25" style="126" customWidth="1"/>
    <col min="15350" max="15350" width="3.5" style="126" customWidth="1"/>
    <col min="15351" max="15351" width="11.25" style="126" customWidth="1"/>
    <col min="15352" max="15352" width="3.5" style="126" customWidth="1"/>
    <col min="15353" max="15353" width="11.25" style="126" customWidth="1"/>
    <col min="15354" max="15354" width="3.5" style="126" customWidth="1"/>
    <col min="15355" max="15355" width="11.25" style="126" customWidth="1"/>
    <col min="15356" max="15356" width="3.5" style="126" customWidth="1"/>
    <col min="15357" max="15357" width="11.25" style="126" customWidth="1"/>
    <col min="15358" max="15358" width="3.5" style="126" customWidth="1"/>
    <col min="15359" max="15359" width="10.5" style="126" customWidth="1"/>
    <col min="15360" max="15593" width="8" style="126"/>
    <col min="15594" max="15594" width="10.5" style="126" customWidth="1"/>
    <col min="15595" max="15595" width="11.625" style="126" customWidth="1"/>
    <col min="15596" max="15596" width="3.125" style="126" customWidth="1"/>
    <col min="15597" max="15597" width="11.625" style="126" customWidth="1"/>
    <col min="15598" max="15598" width="3.125" style="126" customWidth="1"/>
    <col min="15599" max="15599" width="11.625" style="126" customWidth="1"/>
    <col min="15600" max="15600" width="3.125" style="126" customWidth="1"/>
    <col min="15601" max="15601" width="11.625" style="126" customWidth="1"/>
    <col min="15602" max="15602" width="3.125" style="126" customWidth="1"/>
    <col min="15603" max="15603" width="11.625" style="126" customWidth="1"/>
    <col min="15604" max="15604" width="3.125" style="126" customWidth="1"/>
    <col min="15605" max="15605" width="11.25" style="126" customWidth="1"/>
    <col min="15606" max="15606" width="3.5" style="126" customWidth="1"/>
    <col min="15607" max="15607" width="11.25" style="126" customWidth="1"/>
    <col min="15608" max="15608" width="3.5" style="126" customWidth="1"/>
    <col min="15609" max="15609" width="11.25" style="126" customWidth="1"/>
    <col min="15610" max="15610" width="3.5" style="126" customWidth="1"/>
    <col min="15611" max="15611" width="11.25" style="126" customWidth="1"/>
    <col min="15612" max="15612" width="3.5" style="126" customWidth="1"/>
    <col min="15613" max="15613" width="11.25" style="126" customWidth="1"/>
    <col min="15614" max="15614" width="3.5" style="126" customWidth="1"/>
    <col min="15615" max="15615" width="10.5" style="126" customWidth="1"/>
    <col min="15616" max="15849" width="8" style="126"/>
    <col min="15850" max="15850" width="10.5" style="126" customWidth="1"/>
    <col min="15851" max="15851" width="11.625" style="126" customWidth="1"/>
    <col min="15852" max="15852" width="3.125" style="126" customWidth="1"/>
    <col min="15853" max="15853" width="11.625" style="126" customWidth="1"/>
    <col min="15854" max="15854" width="3.125" style="126" customWidth="1"/>
    <col min="15855" max="15855" width="11.625" style="126" customWidth="1"/>
    <col min="15856" max="15856" width="3.125" style="126" customWidth="1"/>
    <col min="15857" max="15857" width="11.625" style="126" customWidth="1"/>
    <col min="15858" max="15858" width="3.125" style="126" customWidth="1"/>
    <col min="15859" max="15859" width="11.625" style="126" customWidth="1"/>
    <col min="15860" max="15860" width="3.125" style="126" customWidth="1"/>
    <col min="15861" max="15861" width="11.25" style="126" customWidth="1"/>
    <col min="15862" max="15862" width="3.5" style="126" customWidth="1"/>
    <col min="15863" max="15863" width="11.25" style="126" customWidth="1"/>
    <col min="15864" max="15864" width="3.5" style="126" customWidth="1"/>
    <col min="15865" max="15865" width="11.25" style="126" customWidth="1"/>
    <col min="15866" max="15866" width="3.5" style="126" customWidth="1"/>
    <col min="15867" max="15867" width="11.25" style="126" customWidth="1"/>
    <col min="15868" max="15868" width="3.5" style="126" customWidth="1"/>
    <col min="15869" max="15869" width="11.25" style="126" customWidth="1"/>
    <col min="15870" max="15870" width="3.5" style="126" customWidth="1"/>
    <col min="15871" max="15871" width="10.5" style="126" customWidth="1"/>
    <col min="15872" max="16105" width="8" style="126"/>
    <col min="16106" max="16106" width="10.5" style="126" customWidth="1"/>
    <col min="16107" max="16107" width="11.625" style="126" customWidth="1"/>
    <col min="16108" max="16108" width="3.125" style="126" customWidth="1"/>
    <col min="16109" max="16109" width="11.625" style="126" customWidth="1"/>
    <col min="16110" max="16110" width="3.125" style="126" customWidth="1"/>
    <col min="16111" max="16111" width="11.625" style="126" customWidth="1"/>
    <col min="16112" max="16112" width="3.125" style="126" customWidth="1"/>
    <col min="16113" max="16113" width="11.625" style="126" customWidth="1"/>
    <col min="16114" max="16114" width="3.125" style="126" customWidth="1"/>
    <col min="16115" max="16115" width="11.625" style="126" customWidth="1"/>
    <col min="16116" max="16116" width="3.125" style="126" customWidth="1"/>
    <col min="16117" max="16117" width="11.25" style="126" customWidth="1"/>
    <col min="16118" max="16118" width="3.5" style="126" customWidth="1"/>
    <col min="16119" max="16119" width="11.25" style="126" customWidth="1"/>
    <col min="16120" max="16120" width="3.5" style="126" customWidth="1"/>
    <col min="16121" max="16121" width="11.25" style="126" customWidth="1"/>
    <col min="16122" max="16122" width="3.5" style="126" customWidth="1"/>
    <col min="16123" max="16123" width="11.25" style="126" customWidth="1"/>
    <col min="16124" max="16124" width="3.5" style="126" customWidth="1"/>
    <col min="16125" max="16125" width="11.25" style="126" customWidth="1"/>
    <col min="16126" max="16126" width="3.5" style="126" customWidth="1"/>
    <col min="16127" max="16127" width="10.5" style="126" customWidth="1"/>
    <col min="16128" max="16384" width="8" style="126"/>
  </cols>
  <sheetData>
    <row r="1" spans="1:14" ht="15" customHeight="1" x14ac:dyDescent="0.3">
      <c r="F1" s="126"/>
      <c r="G1" s="128"/>
      <c r="L1" s="126"/>
      <c r="M1" s="127"/>
    </row>
    <row r="2" spans="1:14" s="162" customFormat="1" ht="30.75" customHeight="1" x14ac:dyDescent="0.3">
      <c r="A2" s="326" t="s">
        <v>218</v>
      </c>
      <c r="B2" s="326"/>
      <c r="C2" s="326"/>
      <c r="D2" s="326"/>
      <c r="E2" s="326"/>
      <c r="F2" s="326"/>
      <c r="G2" s="163"/>
      <c r="H2" s="327" t="s">
        <v>213</v>
      </c>
      <c r="I2" s="326"/>
      <c r="J2" s="326"/>
      <c r="K2" s="326"/>
      <c r="L2" s="326"/>
      <c r="M2" s="326"/>
    </row>
    <row r="3" spans="1:14" s="159" customFormat="1" ht="18.75" x14ac:dyDescent="0.3">
      <c r="A3" s="160"/>
      <c r="B3" s="160"/>
      <c r="C3" s="160"/>
      <c r="D3" s="160"/>
      <c r="E3" s="160"/>
      <c r="F3" s="160"/>
      <c r="G3" s="161"/>
      <c r="H3" s="160"/>
      <c r="I3" s="160"/>
      <c r="J3" s="160"/>
      <c r="K3" s="160"/>
      <c r="L3" s="160"/>
      <c r="M3" s="160"/>
    </row>
    <row r="4" spans="1:14" s="129" customFormat="1" ht="20.100000000000001" customHeight="1" thickBot="1" x14ac:dyDescent="0.35">
      <c r="A4" s="158" t="s">
        <v>110</v>
      </c>
      <c r="B4" s="158"/>
      <c r="C4" s="158"/>
      <c r="D4" s="158"/>
      <c r="E4" s="158"/>
      <c r="F4" s="158"/>
      <c r="G4" s="131"/>
      <c r="H4" s="158"/>
      <c r="I4" s="158"/>
      <c r="J4" s="158"/>
      <c r="K4" s="158"/>
      <c r="L4" s="328" t="s">
        <v>109</v>
      </c>
      <c r="M4" s="328"/>
      <c r="N4" s="157"/>
    </row>
    <row r="5" spans="1:14" s="141" customFormat="1" ht="33" customHeight="1" thickTop="1" x14ac:dyDescent="0.3">
      <c r="A5" s="323" t="s">
        <v>108</v>
      </c>
      <c r="B5" s="329" t="s">
        <v>107</v>
      </c>
      <c r="C5" s="330"/>
      <c r="D5" s="330"/>
      <c r="E5" s="330"/>
      <c r="F5" s="330"/>
      <c r="G5" s="154"/>
      <c r="H5" s="330" t="s">
        <v>106</v>
      </c>
      <c r="I5" s="330"/>
      <c r="J5" s="330"/>
      <c r="K5" s="330"/>
      <c r="L5" s="330"/>
      <c r="M5" s="331" t="s">
        <v>105</v>
      </c>
    </row>
    <row r="6" spans="1:14" s="141" customFormat="1" ht="18" customHeight="1" x14ac:dyDescent="0.3">
      <c r="A6" s="314"/>
      <c r="B6" s="155" t="s">
        <v>104</v>
      </c>
      <c r="C6" s="155" t="s">
        <v>103</v>
      </c>
      <c r="D6" s="155" t="s">
        <v>102</v>
      </c>
      <c r="E6" s="155" t="s">
        <v>101</v>
      </c>
      <c r="F6" s="155" t="s">
        <v>100</v>
      </c>
      <c r="G6" s="154"/>
      <c r="H6" s="156" t="s">
        <v>104</v>
      </c>
      <c r="I6" s="155" t="s">
        <v>103</v>
      </c>
      <c r="J6" s="155" t="s">
        <v>102</v>
      </c>
      <c r="K6" s="155" t="s">
        <v>101</v>
      </c>
      <c r="L6" s="155" t="s">
        <v>100</v>
      </c>
      <c r="M6" s="318"/>
    </row>
    <row r="7" spans="1:14" s="141" customFormat="1" ht="29.25" customHeight="1" x14ac:dyDescent="0.3">
      <c r="A7" s="314"/>
      <c r="B7" s="153"/>
      <c r="C7" s="153" t="s">
        <v>99</v>
      </c>
      <c r="D7" s="153" t="s">
        <v>97</v>
      </c>
      <c r="E7" s="153" t="s">
        <v>96</v>
      </c>
      <c r="F7" s="153" t="s">
        <v>95</v>
      </c>
      <c r="G7" s="154"/>
      <c r="H7" s="154"/>
      <c r="I7" s="153" t="s">
        <v>98</v>
      </c>
      <c r="J7" s="153" t="s">
        <v>97</v>
      </c>
      <c r="K7" s="153" t="s">
        <v>96</v>
      </c>
      <c r="L7" s="153" t="s">
        <v>95</v>
      </c>
      <c r="M7" s="318"/>
    </row>
    <row r="8" spans="1:14" s="141" customFormat="1" ht="18" customHeight="1" x14ac:dyDescent="0.3">
      <c r="A8" s="324"/>
      <c r="B8" s="150" t="s">
        <v>94</v>
      </c>
      <c r="C8" s="150" t="s">
        <v>93</v>
      </c>
      <c r="D8" s="150" t="s">
        <v>93</v>
      </c>
      <c r="E8" s="150" t="s">
        <v>93</v>
      </c>
      <c r="F8" s="150" t="s">
        <v>93</v>
      </c>
      <c r="G8" s="152"/>
      <c r="H8" s="151" t="s">
        <v>94</v>
      </c>
      <c r="I8" s="150" t="s">
        <v>93</v>
      </c>
      <c r="J8" s="150" t="s">
        <v>93</v>
      </c>
      <c r="K8" s="150" t="s">
        <v>93</v>
      </c>
      <c r="L8" s="150" t="s">
        <v>93</v>
      </c>
      <c r="M8" s="311"/>
    </row>
    <row r="9" spans="1:14" s="132" customFormat="1" ht="28.5" customHeight="1" x14ac:dyDescent="0.3">
      <c r="A9" s="167">
        <v>2016</v>
      </c>
      <c r="B9" s="140">
        <v>32258</v>
      </c>
      <c r="C9" s="138">
        <v>9778</v>
      </c>
      <c r="D9" s="138">
        <v>277</v>
      </c>
      <c r="E9" s="138">
        <v>8275</v>
      </c>
      <c r="F9" s="149">
        <v>13928</v>
      </c>
      <c r="G9" s="139"/>
      <c r="H9" s="138">
        <v>388903</v>
      </c>
      <c r="I9" s="138">
        <v>247889</v>
      </c>
      <c r="J9" s="138">
        <v>4654</v>
      </c>
      <c r="K9" s="138">
        <v>115927</v>
      </c>
      <c r="L9" s="138">
        <v>20433</v>
      </c>
      <c r="M9" s="169">
        <v>2016</v>
      </c>
    </row>
    <row r="10" spans="1:14" s="132" customFormat="1" ht="28.5" customHeight="1" x14ac:dyDescent="0.3">
      <c r="A10" s="167">
        <v>2017</v>
      </c>
      <c r="B10" s="140">
        <v>27337</v>
      </c>
      <c r="C10" s="138">
        <v>17950</v>
      </c>
      <c r="D10" s="138">
        <v>254</v>
      </c>
      <c r="E10" s="138">
        <v>6167</v>
      </c>
      <c r="F10" s="149">
        <v>2966</v>
      </c>
      <c r="G10" s="139"/>
      <c r="H10" s="138">
        <v>481984</v>
      </c>
      <c r="I10" s="138">
        <v>235088</v>
      </c>
      <c r="J10" s="138">
        <v>4524</v>
      </c>
      <c r="K10" s="138">
        <v>227085</v>
      </c>
      <c r="L10" s="138">
        <v>15289</v>
      </c>
      <c r="M10" s="169">
        <v>2017</v>
      </c>
    </row>
    <row r="11" spans="1:14" s="132" customFormat="1" ht="28.5" customHeight="1" x14ac:dyDescent="0.3">
      <c r="A11" s="167">
        <v>2018</v>
      </c>
      <c r="B11" s="140">
        <v>60432</v>
      </c>
      <c r="C11" s="138">
        <v>51226</v>
      </c>
      <c r="D11" s="138">
        <v>1609</v>
      </c>
      <c r="E11" s="138">
        <v>3976</v>
      </c>
      <c r="F11" s="149">
        <v>3621</v>
      </c>
      <c r="G11" s="139"/>
      <c r="H11" s="138">
        <v>691071</v>
      </c>
      <c r="I11" s="138">
        <v>295288</v>
      </c>
      <c r="J11" s="138">
        <v>5018</v>
      </c>
      <c r="K11" s="138">
        <v>373415</v>
      </c>
      <c r="L11" s="138">
        <v>17350</v>
      </c>
      <c r="M11" s="169">
        <v>2018</v>
      </c>
    </row>
    <row r="12" spans="1:14" s="132" customFormat="1" ht="28.5" customHeight="1" x14ac:dyDescent="0.3">
      <c r="A12" s="167">
        <v>2019</v>
      </c>
      <c r="B12" s="140">
        <v>66707</v>
      </c>
      <c r="C12" s="138">
        <v>53754</v>
      </c>
      <c r="D12" s="138">
        <v>149</v>
      </c>
      <c r="E12" s="138">
        <v>2531</v>
      </c>
      <c r="F12" s="149">
        <v>10273</v>
      </c>
      <c r="G12" s="139"/>
      <c r="H12" s="138">
        <v>547344</v>
      </c>
      <c r="I12" s="138">
        <v>269434</v>
      </c>
      <c r="J12" s="138">
        <v>5528</v>
      </c>
      <c r="K12" s="138">
        <v>253367</v>
      </c>
      <c r="L12" s="138">
        <v>19015</v>
      </c>
      <c r="M12" s="169">
        <v>2019</v>
      </c>
    </row>
    <row r="13" spans="1:14" s="132" customFormat="1" ht="28.5" customHeight="1" x14ac:dyDescent="0.3">
      <c r="A13" s="167">
        <v>2020</v>
      </c>
      <c r="B13" s="140">
        <v>60679</v>
      </c>
      <c r="C13" s="138">
        <v>45005</v>
      </c>
      <c r="D13" s="138">
        <v>248</v>
      </c>
      <c r="E13" s="138">
        <v>1774</v>
      </c>
      <c r="F13" s="149">
        <v>13652</v>
      </c>
      <c r="G13" s="139"/>
      <c r="H13" s="138">
        <v>467166</v>
      </c>
      <c r="I13" s="138">
        <v>242583</v>
      </c>
      <c r="J13" s="138">
        <v>5365</v>
      </c>
      <c r="K13" s="138">
        <v>212975</v>
      </c>
      <c r="L13" s="138">
        <v>6243</v>
      </c>
      <c r="M13" s="169">
        <v>2020</v>
      </c>
    </row>
    <row r="14" spans="1:14" s="132" customFormat="1" ht="28.5" customHeight="1" x14ac:dyDescent="0.3">
      <c r="A14" s="167">
        <v>2021</v>
      </c>
      <c r="B14" s="148">
        <v>73051</v>
      </c>
      <c r="C14" s="147">
        <v>49569</v>
      </c>
      <c r="D14" s="147">
        <v>100</v>
      </c>
      <c r="E14" s="147">
        <v>2578</v>
      </c>
      <c r="F14" s="90">
        <v>20804</v>
      </c>
      <c r="G14" s="139"/>
      <c r="H14" s="147">
        <v>538400</v>
      </c>
      <c r="I14" s="147">
        <v>253376</v>
      </c>
      <c r="J14" s="147">
        <v>6961</v>
      </c>
      <c r="K14" s="147">
        <v>258377</v>
      </c>
      <c r="L14" s="147">
        <v>19686</v>
      </c>
      <c r="M14" s="169">
        <v>2021</v>
      </c>
    </row>
    <row r="15" spans="1:14" s="132" customFormat="1" ht="28.5" customHeight="1" x14ac:dyDescent="0.3">
      <c r="A15" s="167">
        <v>2022</v>
      </c>
      <c r="B15" s="148">
        <v>62700</v>
      </c>
      <c r="C15" s="147">
        <v>41244</v>
      </c>
      <c r="D15" s="147">
        <v>77</v>
      </c>
      <c r="E15" s="147">
        <v>3867</v>
      </c>
      <c r="F15" s="90">
        <v>17512</v>
      </c>
      <c r="G15" s="139"/>
      <c r="H15" s="147">
        <v>714269</v>
      </c>
      <c r="I15" s="147">
        <v>323533</v>
      </c>
      <c r="J15" s="147">
        <v>6679</v>
      </c>
      <c r="K15" s="147">
        <v>370847</v>
      </c>
      <c r="L15" s="147">
        <v>13210</v>
      </c>
      <c r="M15" s="169">
        <v>2022</v>
      </c>
    </row>
    <row r="16" spans="1:14" s="143" customFormat="1" ht="28.5" customHeight="1" x14ac:dyDescent="0.3">
      <c r="A16" s="73">
        <v>2023</v>
      </c>
      <c r="B16" s="146">
        <f>SUM(B17:B28)</f>
        <v>70897</v>
      </c>
      <c r="C16" s="145">
        <f>SUM(C17:C28)</f>
        <v>43830</v>
      </c>
      <c r="D16" s="145">
        <f>SUM(D17:D28)</f>
        <v>230</v>
      </c>
      <c r="E16" s="145">
        <f>SUM(E17:E28)</f>
        <v>2480</v>
      </c>
      <c r="F16" s="145">
        <f>SUM(F17:F28)</f>
        <v>24357</v>
      </c>
      <c r="G16" s="142"/>
      <c r="H16" s="145">
        <f>SUM(H17:H28)</f>
        <v>666667</v>
      </c>
      <c r="I16" s="145">
        <f>SUM(I17:I28)</f>
        <v>360486</v>
      </c>
      <c r="J16" s="145">
        <f>SUM(J17:J28)</f>
        <v>6802</v>
      </c>
      <c r="K16" s="145">
        <f>SUM(K17:K28)</f>
        <v>281036</v>
      </c>
      <c r="L16" s="145">
        <f>SUM(L17:L28)</f>
        <v>18343</v>
      </c>
      <c r="M16" s="144">
        <v>2023</v>
      </c>
    </row>
    <row r="17" spans="1:14" s="132" customFormat="1" ht="28.5" customHeight="1" x14ac:dyDescent="0.3">
      <c r="A17" s="167" t="s">
        <v>92</v>
      </c>
      <c r="B17" s="140">
        <f t="shared" ref="B17:B28" si="0">SUM(C17:F17)</f>
        <v>3823</v>
      </c>
      <c r="C17" s="138">
        <v>2644</v>
      </c>
      <c r="D17" s="138">
        <v>9</v>
      </c>
      <c r="E17" s="138">
        <v>293</v>
      </c>
      <c r="F17" s="138">
        <v>877</v>
      </c>
      <c r="G17" s="142"/>
      <c r="H17" s="138">
        <f t="shared" ref="H17:H28" si="1">SUM(I17:L17)</f>
        <v>56690</v>
      </c>
      <c r="I17" s="138">
        <v>20011</v>
      </c>
      <c r="J17" s="138">
        <v>536</v>
      </c>
      <c r="K17" s="138">
        <v>35191</v>
      </c>
      <c r="L17" s="138">
        <v>952</v>
      </c>
      <c r="M17" s="169" t="s">
        <v>91</v>
      </c>
    </row>
    <row r="18" spans="1:14" s="132" customFormat="1" ht="28.5" customHeight="1" x14ac:dyDescent="0.3">
      <c r="A18" s="167" t="s">
        <v>32</v>
      </c>
      <c r="B18" s="140">
        <f t="shared" si="0"/>
        <v>4077</v>
      </c>
      <c r="C18" s="138">
        <v>2932</v>
      </c>
      <c r="D18" s="138">
        <v>3</v>
      </c>
      <c r="E18" s="138">
        <v>200</v>
      </c>
      <c r="F18" s="138">
        <v>942</v>
      </c>
      <c r="G18" s="139"/>
      <c r="H18" s="138">
        <f t="shared" si="1"/>
        <v>44918</v>
      </c>
      <c r="I18" s="138">
        <v>24212</v>
      </c>
      <c r="J18" s="138">
        <v>604</v>
      </c>
      <c r="K18" s="138">
        <v>19119</v>
      </c>
      <c r="L18" s="138">
        <v>983</v>
      </c>
      <c r="M18" s="169" t="s">
        <v>90</v>
      </c>
    </row>
    <row r="19" spans="1:14" s="132" customFormat="1" ht="28.5" customHeight="1" x14ac:dyDescent="0.3">
      <c r="A19" s="167" t="s">
        <v>59</v>
      </c>
      <c r="B19" s="140">
        <f t="shared" si="0"/>
        <v>6148</v>
      </c>
      <c r="C19" s="138">
        <v>3513</v>
      </c>
      <c r="D19" s="138">
        <v>17</v>
      </c>
      <c r="E19" s="138">
        <v>307</v>
      </c>
      <c r="F19" s="138">
        <v>2311</v>
      </c>
      <c r="G19" s="139"/>
      <c r="H19" s="138">
        <f t="shared" si="1"/>
        <v>58847</v>
      </c>
      <c r="I19" s="138">
        <v>32106</v>
      </c>
      <c r="J19" s="138">
        <v>698</v>
      </c>
      <c r="K19" s="138">
        <v>24867</v>
      </c>
      <c r="L19" s="138">
        <v>1176</v>
      </c>
      <c r="M19" s="169" t="s">
        <v>89</v>
      </c>
    </row>
    <row r="20" spans="1:14" s="132" customFormat="1" ht="28.5" customHeight="1" x14ac:dyDescent="0.3">
      <c r="A20" s="167" t="s">
        <v>33</v>
      </c>
      <c r="B20" s="140">
        <f t="shared" si="0"/>
        <v>5668</v>
      </c>
      <c r="C20" s="138">
        <v>3122</v>
      </c>
      <c r="D20" s="138">
        <v>6</v>
      </c>
      <c r="E20" s="138">
        <v>130</v>
      </c>
      <c r="F20" s="138">
        <v>2410</v>
      </c>
      <c r="G20" s="139"/>
      <c r="H20" s="138">
        <f t="shared" si="1"/>
        <v>67425</v>
      </c>
      <c r="I20" s="138">
        <v>39616</v>
      </c>
      <c r="J20" s="138">
        <v>623</v>
      </c>
      <c r="K20" s="138">
        <v>25703</v>
      </c>
      <c r="L20" s="138">
        <v>1483</v>
      </c>
      <c r="M20" s="169" t="s">
        <v>88</v>
      </c>
    </row>
    <row r="21" spans="1:14" s="132" customFormat="1" ht="28.5" customHeight="1" x14ac:dyDescent="0.3">
      <c r="A21" s="167" t="s">
        <v>34</v>
      </c>
      <c r="B21" s="140">
        <f t="shared" si="0"/>
        <v>9272</v>
      </c>
      <c r="C21" s="138">
        <v>3905</v>
      </c>
      <c r="D21" s="138">
        <v>3</v>
      </c>
      <c r="E21" s="138">
        <v>120</v>
      </c>
      <c r="F21" s="138">
        <v>5244</v>
      </c>
      <c r="G21" s="139"/>
      <c r="H21" s="138">
        <f t="shared" si="1"/>
        <v>57634</v>
      </c>
      <c r="I21" s="138">
        <v>37698</v>
      </c>
      <c r="J21" s="138">
        <v>555</v>
      </c>
      <c r="K21" s="138">
        <v>17454</v>
      </c>
      <c r="L21" s="138">
        <v>1927</v>
      </c>
      <c r="M21" s="169" t="s">
        <v>87</v>
      </c>
    </row>
    <row r="22" spans="1:14" s="132" customFormat="1" ht="28.5" customHeight="1" x14ac:dyDescent="0.3">
      <c r="A22" s="167" t="s">
        <v>35</v>
      </c>
      <c r="B22" s="140">
        <f t="shared" si="0"/>
        <v>8639</v>
      </c>
      <c r="C22" s="138">
        <v>3434</v>
      </c>
      <c r="D22" s="138">
        <v>121</v>
      </c>
      <c r="E22" s="138">
        <v>137</v>
      </c>
      <c r="F22" s="138">
        <v>4947</v>
      </c>
      <c r="G22" s="139"/>
      <c r="H22" s="138">
        <f t="shared" si="1"/>
        <v>59709</v>
      </c>
      <c r="I22" s="138">
        <v>37221</v>
      </c>
      <c r="J22" s="138">
        <v>623</v>
      </c>
      <c r="K22" s="138">
        <v>20326</v>
      </c>
      <c r="L22" s="138">
        <v>1539</v>
      </c>
      <c r="M22" s="169" t="s">
        <v>86</v>
      </c>
    </row>
    <row r="23" spans="1:14" s="132" customFormat="1" ht="28.5" customHeight="1" x14ac:dyDescent="0.3">
      <c r="A23" s="167" t="s">
        <v>36</v>
      </c>
      <c r="B23" s="140">
        <f t="shared" si="0"/>
        <v>5823</v>
      </c>
      <c r="C23" s="138">
        <v>3822</v>
      </c>
      <c r="D23" s="138">
        <v>8</v>
      </c>
      <c r="E23" s="138">
        <v>238</v>
      </c>
      <c r="F23" s="138">
        <v>1755</v>
      </c>
      <c r="G23" s="139"/>
      <c r="H23" s="138">
        <f t="shared" si="1"/>
        <v>57904</v>
      </c>
      <c r="I23" s="138">
        <v>31508</v>
      </c>
      <c r="J23" s="138">
        <v>627</v>
      </c>
      <c r="K23" s="138">
        <v>24643</v>
      </c>
      <c r="L23" s="138">
        <v>1126</v>
      </c>
      <c r="M23" s="169" t="s">
        <v>85</v>
      </c>
      <c r="N23" s="141"/>
    </row>
    <row r="24" spans="1:14" s="132" customFormat="1" ht="28.5" customHeight="1" x14ac:dyDescent="0.3">
      <c r="A24" s="167" t="s">
        <v>37</v>
      </c>
      <c r="B24" s="140">
        <f t="shared" si="0"/>
        <v>5732</v>
      </c>
      <c r="C24" s="138">
        <v>3898</v>
      </c>
      <c r="D24" s="138">
        <v>8</v>
      </c>
      <c r="E24" s="138">
        <v>187</v>
      </c>
      <c r="F24" s="138">
        <v>1639</v>
      </c>
      <c r="G24" s="139"/>
      <c r="H24" s="138">
        <f t="shared" si="1"/>
        <v>47501</v>
      </c>
      <c r="I24" s="138">
        <v>20439</v>
      </c>
      <c r="J24" s="138">
        <v>343</v>
      </c>
      <c r="K24" s="138">
        <v>25712</v>
      </c>
      <c r="L24" s="138">
        <v>1007</v>
      </c>
      <c r="M24" s="169" t="s">
        <v>84</v>
      </c>
    </row>
    <row r="25" spans="1:14" s="132" customFormat="1" ht="28.5" customHeight="1" x14ac:dyDescent="0.3">
      <c r="A25" s="167" t="s">
        <v>38</v>
      </c>
      <c r="B25" s="140">
        <f t="shared" si="0"/>
        <v>6747</v>
      </c>
      <c r="C25" s="138">
        <v>4514</v>
      </c>
      <c r="D25" s="138">
        <v>7</v>
      </c>
      <c r="E25" s="138">
        <v>256</v>
      </c>
      <c r="F25" s="138">
        <v>1970</v>
      </c>
      <c r="G25" s="139"/>
      <c r="H25" s="138">
        <f t="shared" si="1"/>
        <v>55200</v>
      </c>
      <c r="I25" s="138">
        <v>30879</v>
      </c>
      <c r="J25" s="138">
        <v>618</v>
      </c>
      <c r="K25" s="138">
        <v>22235</v>
      </c>
      <c r="L25" s="138">
        <v>1468</v>
      </c>
      <c r="M25" s="169" t="s">
        <v>83</v>
      </c>
    </row>
    <row r="26" spans="1:14" s="132" customFormat="1" ht="28.5" customHeight="1" x14ac:dyDescent="0.3">
      <c r="A26" s="167" t="s">
        <v>39</v>
      </c>
      <c r="B26" s="140">
        <f t="shared" si="0"/>
        <v>4981</v>
      </c>
      <c r="C26" s="138">
        <v>3924</v>
      </c>
      <c r="D26" s="138">
        <v>7</v>
      </c>
      <c r="E26" s="138">
        <v>273</v>
      </c>
      <c r="F26" s="138">
        <v>777</v>
      </c>
      <c r="G26" s="139"/>
      <c r="H26" s="138">
        <f t="shared" si="1"/>
        <v>56428</v>
      </c>
      <c r="I26" s="138">
        <v>31689</v>
      </c>
      <c r="J26" s="138">
        <v>591</v>
      </c>
      <c r="K26" s="138">
        <v>21773</v>
      </c>
      <c r="L26" s="138">
        <v>2375</v>
      </c>
      <c r="M26" s="169" t="s">
        <v>82</v>
      </c>
    </row>
    <row r="27" spans="1:14" s="132" customFormat="1" ht="28.5" customHeight="1" x14ac:dyDescent="0.3">
      <c r="A27" s="167" t="s">
        <v>40</v>
      </c>
      <c r="B27" s="140">
        <f t="shared" si="0"/>
        <v>4905</v>
      </c>
      <c r="C27" s="138">
        <v>3603</v>
      </c>
      <c r="D27" s="138">
        <v>23</v>
      </c>
      <c r="E27" s="138">
        <v>321</v>
      </c>
      <c r="F27" s="138">
        <v>958</v>
      </c>
      <c r="G27" s="139"/>
      <c r="H27" s="138">
        <f t="shared" si="1"/>
        <v>44978</v>
      </c>
      <c r="I27" s="138">
        <v>18199</v>
      </c>
      <c r="J27" s="138">
        <v>469</v>
      </c>
      <c r="K27" s="138">
        <v>24651</v>
      </c>
      <c r="L27" s="138">
        <v>1659</v>
      </c>
      <c r="M27" s="169" t="s">
        <v>81</v>
      </c>
    </row>
    <row r="28" spans="1:14" s="132" customFormat="1" ht="28.5" customHeight="1" x14ac:dyDescent="0.3">
      <c r="A28" s="167" t="s">
        <v>41</v>
      </c>
      <c r="B28" s="140">
        <f t="shared" si="0"/>
        <v>5082</v>
      </c>
      <c r="C28" s="138">
        <v>4519</v>
      </c>
      <c r="D28" s="138">
        <v>18</v>
      </c>
      <c r="E28" s="138">
        <v>18</v>
      </c>
      <c r="F28" s="138">
        <v>527</v>
      </c>
      <c r="G28" s="139"/>
      <c r="H28" s="138">
        <f t="shared" si="1"/>
        <v>59433</v>
      </c>
      <c r="I28" s="138">
        <v>36908</v>
      </c>
      <c r="J28" s="138">
        <v>515</v>
      </c>
      <c r="K28" s="138">
        <v>19362</v>
      </c>
      <c r="L28" s="138">
        <v>2648</v>
      </c>
      <c r="M28" s="169" t="s">
        <v>80</v>
      </c>
    </row>
    <row r="29" spans="1:14" s="132" customFormat="1" ht="2.25" customHeight="1" thickBot="1" x14ac:dyDescent="0.35">
      <c r="A29" s="137"/>
      <c r="B29" s="136"/>
      <c r="C29" s="134"/>
      <c r="D29" s="134"/>
      <c r="E29" s="134"/>
      <c r="F29" s="134"/>
      <c r="G29" s="135"/>
      <c r="H29" s="134"/>
      <c r="I29" s="134"/>
      <c r="J29" s="134"/>
      <c r="K29" s="134"/>
      <c r="L29" s="134"/>
      <c r="M29" s="133"/>
    </row>
    <row r="30" spans="1:14" s="3" customFormat="1" ht="20.100000000000001" customHeight="1" thickTop="1" x14ac:dyDescent="0.3">
      <c r="A30" s="322" t="s">
        <v>79</v>
      </c>
      <c r="B30" s="322"/>
      <c r="C30" s="246"/>
      <c r="D30" s="245"/>
      <c r="E30" s="246"/>
      <c r="F30" s="2"/>
      <c r="G30" s="247"/>
      <c r="H30" s="248" t="s">
        <v>78</v>
      </c>
      <c r="I30" s="248"/>
      <c r="J30" s="248"/>
      <c r="K30" s="325"/>
      <c r="L30" s="325"/>
      <c r="M30" s="325"/>
    </row>
    <row r="31" spans="1:14" s="129" customFormat="1" ht="12" customHeight="1" x14ac:dyDescent="0.3">
      <c r="F31" s="131"/>
      <c r="L31" s="130"/>
    </row>
    <row r="32" spans="1:14" s="129" customFormat="1" ht="12.75" customHeight="1" x14ac:dyDescent="0.3">
      <c r="F32" s="131"/>
      <c r="L32" s="130"/>
    </row>
    <row r="33" spans="6:12" s="129" customFormat="1" x14ac:dyDescent="0.3">
      <c r="F33" s="131"/>
      <c r="L33" s="130"/>
    </row>
    <row r="34" spans="6:12" s="129" customFormat="1" x14ac:dyDescent="0.3">
      <c r="F34" s="131"/>
      <c r="L34" s="130"/>
    </row>
    <row r="35" spans="6:12" s="129" customFormat="1" x14ac:dyDescent="0.3">
      <c r="F35" s="131"/>
      <c r="L35" s="130"/>
    </row>
    <row r="36" spans="6:12" s="129" customFormat="1" x14ac:dyDescent="0.3">
      <c r="F36" s="131"/>
      <c r="L36" s="130"/>
    </row>
    <row r="37" spans="6:12" s="129" customFormat="1" x14ac:dyDescent="0.3">
      <c r="F37" s="131"/>
      <c r="L37" s="130"/>
    </row>
  </sheetData>
  <mergeCells count="9">
    <mergeCell ref="A30:B30"/>
    <mergeCell ref="A5:A8"/>
    <mergeCell ref="K30:M30"/>
    <mergeCell ref="A2:F2"/>
    <mergeCell ref="H2:M2"/>
    <mergeCell ref="L4:M4"/>
    <mergeCell ref="B5:F5"/>
    <mergeCell ref="H5:L5"/>
    <mergeCell ref="M5:M8"/>
  </mergeCells>
  <phoneticPr fontId="3" type="noConversion"/>
  <pageMargins left="1.1023622047244095" right="0.39370078740157483" top="0.74803149606299213" bottom="0.74803149606299213" header="0.31496062992125984" footer="0.31496062992125984"/>
  <pageSetup paperSize="13" scale="79" orientation="portrait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이름이 지정된 범위</vt:lpstr>
      </vt:variant>
      <vt:variant>
        <vt:i4>4</vt:i4>
      </vt:variant>
    </vt:vector>
  </HeadingPairs>
  <TitlesOfParts>
    <vt:vector size="11" baseType="lpstr">
      <vt:lpstr>목록</vt:lpstr>
      <vt:lpstr>1. 소비자물가지수</vt:lpstr>
      <vt:lpstr>소비자물가지수(계속)</vt:lpstr>
      <vt:lpstr>2. 금융기관 </vt:lpstr>
      <vt:lpstr>3.농수산물도매시장별유통량</vt:lpstr>
      <vt:lpstr>4.수출입통관실적 </vt:lpstr>
      <vt:lpstr>5.농림수산물수출입실적 </vt:lpstr>
      <vt:lpstr>'1. 소비자물가지수'!Print_Area</vt:lpstr>
      <vt:lpstr>'2. 금융기관 '!Print_Area</vt:lpstr>
      <vt:lpstr>목록!Print_Area</vt:lpstr>
      <vt:lpstr>'소비자물가지수(계속)'!Print_Area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VMware</dc:creator>
  <cp:lastModifiedBy>user</cp:lastModifiedBy>
  <cp:lastPrinted>2023-12-11T01:53:48Z</cp:lastPrinted>
  <dcterms:created xsi:type="dcterms:W3CDTF">2016-10-18T01:22:29Z</dcterms:created>
  <dcterms:modified xsi:type="dcterms:W3CDTF">2025-07-04T06:31:59Z</dcterms:modified>
</cp:coreProperties>
</file>